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16395" windowHeight="5670" tabRatio="857" activeTab="3"/>
  </bookViews>
  <sheets>
    <sheet name="Autoevaluacion inicial" sheetId="1" r:id="rId1"/>
    <sheet name="Calificacion  Inicial" sheetId="2" r:id="rId2"/>
    <sheet name="Diagnostico  Seguimiento" sheetId="8" r:id="rId3"/>
    <sheet name="Calificacion Seguimiento" sheetId="9" r:id="rId4"/>
    <sheet name="Graficos" sheetId="6" r:id="rId5"/>
    <sheet name="Desarrollo" sheetId="5" r:id="rId6"/>
  </sheets>
  <definedNames>
    <definedName name="_xlnm._FilterDatabase" localSheetId="0" hidden="1">'Autoevaluacion inicial'!#REF!</definedName>
    <definedName name="_xlnm.Print_Area" localSheetId="0">'Autoevaluacion inicial'!$A$1:$G$218</definedName>
    <definedName name="_xlnm.Print_Area" localSheetId="1">'Calificacion  Inicial'!$A$1:$P$44</definedName>
    <definedName name="_xlnm.Print_Area" localSheetId="3">'Calificacion Seguimiento'!$A$1:$P$44</definedName>
    <definedName name="_xlnm.Print_Area" localSheetId="5">Desarrollo!$A$1:$Z$28</definedName>
    <definedName name="_xlnm.Print_Area" localSheetId="2">'Diagnostico  Seguimiento'!$A$1:$K$220</definedName>
    <definedName name="_xlnm.Print_Area" localSheetId="4">Graficos!$A$1:$M$63</definedName>
    <definedName name="Z_3CF953E4_CA1D_4694_BFD2_85CD4A7086F1_.wvu.Cols" localSheetId="0" hidden="1">'Autoevaluacion inicial'!#REF!</definedName>
    <definedName name="Z_3CF953E4_CA1D_4694_BFD2_85CD4A7086F1_.wvu.Cols" localSheetId="5" hidden="1">Desarrollo!$O:$XFD</definedName>
    <definedName name="Z_3CF953E4_CA1D_4694_BFD2_85CD4A7086F1_.wvu.PrintArea" localSheetId="0" hidden="1">'Autoevaluacion inicial'!#REF!</definedName>
    <definedName name="Z_3CF953E4_CA1D_4694_BFD2_85CD4A7086F1_.wvu.PrintArea" localSheetId="1" hidden="1">'Calificacion  Inicial'!$A$1:$P$44</definedName>
    <definedName name="Z_3CF953E4_CA1D_4694_BFD2_85CD4A7086F1_.wvu.PrintArea" localSheetId="5" hidden="1">Desarrollo!$A$1:$Z$28</definedName>
    <definedName name="Z_3CF953E4_CA1D_4694_BFD2_85CD4A7086F1_.wvu.PrintArea" localSheetId="4" hidden="1">Graficos!$A$1:$M$63</definedName>
    <definedName name="Z_3CF953E4_CA1D_4694_BFD2_85CD4A7086F1_.wvu.PrintTitles" localSheetId="0" hidden="1">'Autoevaluacion inicial'!#REF!</definedName>
    <definedName name="Z_3CF953E4_CA1D_4694_BFD2_85CD4A7086F1_.wvu.Rows" localSheetId="0" hidden="1">'Autoevaluacion inicial'!#REF!,'Autoevaluacion inicial'!#REF!</definedName>
    <definedName name="Z_3CF953E4_CA1D_4694_BFD2_85CD4A7086F1_.wvu.Rows" localSheetId="5" hidden="1">Desarrollo!$31:$1048576,Desarrollo!$29:$30</definedName>
    <definedName name="Z_532EFCD5_293A_4049_9C11_F66DA18BC3ED_.wvu.Cols" localSheetId="0" hidden="1">'Autoevaluacion inicial'!#REF!</definedName>
    <definedName name="Z_532EFCD5_293A_4049_9C11_F66DA18BC3ED_.wvu.Cols" localSheetId="5" hidden="1">Desarrollo!$O:$XFD</definedName>
    <definedName name="Z_532EFCD5_293A_4049_9C11_F66DA18BC3ED_.wvu.PrintArea" localSheetId="0" hidden="1">'Autoevaluacion inicial'!#REF!</definedName>
    <definedName name="Z_532EFCD5_293A_4049_9C11_F66DA18BC3ED_.wvu.PrintArea" localSheetId="1" hidden="1">'Calificacion  Inicial'!$A$1:$P$44</definedName>
    <definedName name="Z_532EFCD5_293A_4049_9C11_F66DA18BC3ED_.wvu.PrintArea" localSheetId="5" hidden="1">Desarrollo!$A$1:$Z$28</definedName>
    <definedName name="Z_532EFCD5_293A_4049_9C11_F66DA18BC3ED_.wvu.PrintArea" localSheetId="4" hidden="1">Graficos!$A$1:$M$63</definedName>
    <definedName name="Z_532EFCD5_293A_4049_9C11_F66DA18BC3ED_.wvu.PrintTitles" localSheetId="0" hidden="1">'Autoevaluacion inicial'!#REF!</definedName>
    <definedName name="Z_532EFCD5_293A_4049_9C11_F66DA18BC3ED_.wvu.Rows" localSheetId="0" hidden="1">'Autoevaluacion inicial'!#REF!,'Autoevaluacion inicial'!#REF!</definedName>
    <definedName name="Z_532EFCD5_293A_4049_9C11_F66DA18BC3ED_.wvu.Rows" localSheetId="5" hidden="1">Desarrollo!$31:$1048576,Desarrollo!$29:$30</definedName>
    <definedName name="Z_56A3D1AB_4070_4692_8F2B_26F041F78799_.wvu.Cols" localSheetId="0" hidden="1">'Autoevaluacion inicial'!#REF!</definedName>
    <definedName name="Z_56A3D1AB_4070_4692_8F2B_26F041F78799_.wvu.Cols" localSheetId="5" hidden="1">Desarrollo!$O:$XFD</definedName>
    <definedName name="Z_56A3D1AB_4070_4692_8F2B_26F041F78799_.wvu.PrintArea" localSheetId="0" hidden="1">'Autoevaluacion inicial'!#REF!</definedName>
    <definedName name="Z_56A3D1AB_4070_4692_8F2B_26F041F78799_.wvu.PrintArea" localSheetId="1" hidden="1">'Calificacion  Inicial'!$A$1:$P$44</definedName>
    <definedName name="Z_56A3D1AB_4070_4692_8F2B_26F041F78799_.wvu.PrintArea" localSheetId="5" hidden="1">Desarrollo!$A$1:$Z$28</definedName>
    <definedName name="Z_56A3D1AB_4070_4692_8F2B_26F041F78799_.wvu.PrintArea" localSheetId="4" hidden="1">Graficos!$A$1:$M$63</definedName>
    <definedName name="Z_56A3D1AB_4070_4692_8F2B_26F041F78799_.wvu.PrintTitles" localSheetId="0" hidden="1">'Autoevaluacion inicial'!#REF!</definedName>
    <definedName name="Z_56A3D1AB_4070_4692_8F2B_26F041F78799_.wvu.Rows" localSheetId="0" hidden="1">'Autoevaluacion inicial'!#REF!,'Autoevaluacion inicial'!#REF!</definedName>
    <definedName name="Z_56A3D1AB_4070_4692_8F2B_26F041F78799_.wvu.Rows" localSheetId="5" hidden="1">Desarrollo!$31:$1048576,Desarrollo!$29:$30</definedName>
    <definedName name="Z_C2DFBB04_1C2A_4070_931A_018329930ECB_.wvu.Cols" localSheetId="0" hidden="1">'Autoevaluacion inicial'!#REF!</definedName>
    <definedName name="Z_C2DFBB04_1C2A_4070_931A_018329930ECB_.wvu.Cols" localSheetId="5" hidden="1">Desarrollo!$O:$XFD</definedName>
    <definedName name="Z_C2DFBB04_1C2A_4070_931A_018329930ECB_.wvu.PrintArea" localSheetId="0" hidden="1">'Autoevaluacion inicial'!#REF!</definedName>
    <definedName name="Z_C2DFBB04_1C2A_4070_931A_018329930ECB_.wvu.PrintArea" localSheetId="1" hidden="1">'Calificacion  Inicial'!$A$1:$P$44</definedName>
    <definedName name="Z_C2DFBB04_1C2A_4070_931A_018329930ECB_.wvu.PrintArea" localSheetId="5" hidden="1">Desarrollo!$A$1:$Z$28</definedName>
    <definedName name="Z_C2DFBB04_1C2A_4070_931A_018329930ECB_.wvu.PrintArea" localSheetId="4" hidden="1">Graficos!$A$1:$M$63</definedName>
    <definedName name="Z_C2DFBB04_1C2A_4070_931A_018329930ECB_.wvu.PrintTitles" localSheetId="0" hidden="1">'Autoevaluacion inicial'!#REF!</definedName>
    <definedName name="Z_C2DFBB04_1C2A_4070_931A_018329930ECB_.wvu.Rows" localSheetId="0" hidden="1">'Autoevaluacion inicial'!#REF!,'Autoevaluacion inicial'!#REF!</definedName>
    <definedName name="Z_C2DFBB04_1C2A_4070_931A_018329930ECB_.wvu.Rows" localSheetId="5" hidden="1">Desarrollo!$31:$1048576,Desarrollo!$29:$30</definedName>
    <definedName name="Z_E8F22AB5_694F_45B5_A77B_AC9668125B5D_.wvu.Cols" localSheetId="0" hidden="1">'Autoevaluacion inicial'!#REF!</definedName>
    <definedName name="Z_E8F22AB5_694F_45B5_A77B_AC9668125B5D_.wvu.Cols" localSheetId="5" hidden="1">Desarrollo!$O:$IV</definedName>
    <definedName name="Z_E8F22AB5_694F_45B5_A77B_AC9668125B5D_.wvu.PrintArea" localSheetId="0" hidden="1">'Autoevaluacion inicial'!#REF!</definedName>
    <definedName name="Z_E8F22AB5_694F_45B5_A77B_AC9668125B5D_.wvu.PrintArea" localSheetId="1" hidden="1">'Calificacion  Inicial'!$A$1:$P$44</definedName>
    <definedName name="Z_E8F22AB5_694F_45B5_A77B_AC9668125B5D_.wvu.PrintArea" localSheetId="5" hidden="1">Desarrollo!$A$1:$Z$28</definedName>
    <definedName name="Z_E8F22AB5_694F_45B5_A77B_AC9668125B5D_.wvu.PrintArea" localSheetId="4" hidden="1">Graficos!$A$1:$M$63</definedName>
    <definedName name="Z_E8F22AB5_694F_45B5_A77B_AC9668125B5D_.wvu.PrintTitles" localSheetId="0" hidden="1">'Autoevaluacion inicial'!#REF!</definedName>
    <definedName name="Z_E8F22AB5_694F_45B5_A77B_AC9668125B5D_.wvu.Rows" localSheetId="0" hidden="1">'Autoevaluacion inicial'!#REF!,'Autoevaluacion inicial'!#REF!</definedName>
    <definedName name="Z_E8F22AB5_694F_45B5_A77B_AC9668125B5D_.wvu.Rows" localSheetId="5" hidden="1">Desarrollo!$31:$65536,Desarrollo!$29:$30</definedName>
  </definedNames>
  <calcPr calcId="145621"/>
  <customWorkbookViews>
    <customWorkbookView name="Sanchez Vivero, Tatiana Andrea (Colombia) - Vista personalizada" guid="{532EFCD5-293A-4049-9C11-F66DA18BC3ED}" mergeInterval="0" personalView="1" maximized="1" windowWidth="1362" windowHeight="495" tabRatio="857" activeSheetId="3"/>
    <customWorkbookView name="Familia Sanchez - Vista personalizada" guid="{56A3D1AB-4070-4692-8F2B-26F041F78799}" mergeInterval="0" personalView="1" maximized="1" xWindow="1" yWindow="1" windowWidth="1596" windowHeight="664" tabRatio="857" activeSheetId="1"/>
    <customWorkbookView name="yaneth.herrera - Vista personalizada" guid="{E8F22AB5-694F-45B5-A77B-AC9668125B5D}" mergeInterval="0" personalView="1" maximized="1" xWindow="1" yWindow="1" windowWidth="1020" windowHeight="487" tabRatio="857" activeSheetId="1"/>
    <customWorkbookView name="Sachez Vivero, Tatiana Andrea (Colombia) - Vista personalizada" guid="{3CF953E4-CA1D-4694-BFD2-85CD4A7086F1}" mergeInterval="0" personalView="1" maximized="1" windowWidth="1366" windowHeight="582" tabRatio="857" activeSheetId="2"/>
    <customWorkbookView name="HERNAN - Vista personalizada" guid="{C2DFBB04-1C2A-4070-931A-018329930ECB}" mergeInterval="0" personalView="1" maximized="1" xWindow="1" yWindow="1" windowWidth="1024" windowHeight="538" tabRatio="857" activeSheetId="1" showComments="commIndAndComment"/>
  </customWorkbookViews>
</workbook>
</file>

<file path=xl/calcChain.xml><?xml version="1.0" encoding="utf-8"?>
<calcChain xmlns="http://schemas.openxmlformats.org/spreadsheetml/2006/main">
  <c r="M24" i="5" l="1"/>
  <c r="L24" i="5"/>
  <c r="K24" i="5"/>
  <c r="J24" i="5"/>
  <c r="M20" i="5"/>
  <c r="L20" i="5"/>
  <c r="K20" i="5"/>
  <c r="J20" i="5"/>
  <c r="M16" i="5"/>
  <c r="L16" i="5"/>
  <c r="K16" i="5"/>
  <c r="J16" i="5"/>
  <c r="M12" i="5"/>
  <c r="L12" i="5"/>
  <c r="K12" i="5"/>
  <c r="J12" i="5"/>
  <c r="E12" i="5"/>
  <c r="A1" i="6"/>
  <c r="I28" i="9"/>
  <c r="I27" i="9" s="1"/>
  <c r="I26" i="9"/>
  <c r="I25" i="9" s="1"/>
  <c r="I24" i="9"/>
  <c r="I23" i="9" s="1"/>
  <c r="I22" i="9"/>
  <c r="I21" i="9"/>
  <c r="I20" i="9"/>
  <c r="I19" i="9"/>
  <c r="I18" i="9"/>
  <c r="I17" i="9"/>
  <c r="I16" i="9"/>
  <c r="I14" i="9"/>
  <c r="I13" i="9"/>
  <c r="I12" i="9"/>
  <c r="I10" i="9"/>
  <c r="I9" i="9"/>
  <c r="G28" i="9"/>
  <c r="G27" i="9" s="1"/>
  <c r="G26" i="9"/>
  <c r="G25" i="9" s="1"/>
  <c r="G24" i="9"/>
  <c r="G22" i="9"/>
  <c r="G21" i="9"/>
  <c r="G20" i="9"/>
  <c r="G19" i="9"/>
  <c r="K19" i="9" s="1"/>
  <c r="G18" i="9"/>
  <c r="G17" i="9"/>
  <c r="G16" i="9"/>
  <c r="G14" i="9"/>
  <c r="G13" i="9"/>
  <c r="G12" i="9"/>
  <c r="G10" i="9"/>
  <c r="G9" i="9"/>
  <c r="G23" i="9"/>
  <c r="F28" i="9"/>
  <c r="F27" i="9" s="1"/>
  <c r="F26" i="9"/>
  <c r="F25" i="9" s="1"/>
  <c r="F24" i="9"/>
  <c r="F22" i="9"/>
  <c r="F21" i="9"/>
  <c r="F20" i="9"/>
  <c r="F19" i="9"/>
  <c r="F18" i="9"/>
  <c r="F17" i="9"/>
  <c r="F16" i="9"/>
  <c r="F14" i="9"/>
  <c r="F13" i="9"/>
  <c r="F12" i="9"/>
  <c r="F10" i="9"/>
  <c r="F9" i="9"/>
  <c r="C29" i="9"/>
  <c r="C28" i="9"/>
  <c r="C26" i="9"/>
  <c r="C24" i="9"/>
  <c r="C22" i="9"/>
  <c r="C21" i="9"/>
  <c r="C20" i="9"/>
  <c r="C19" i="9"/>
  <c r="C18" i="9"/>
  <c r="C17" i="9"/>
  <c r="C16" i="9"/>
  <c r="C14" i="9"/>
  <c r="C13" i="9"/>
  <c r="C12" i="9"/>
  <c r="C10" i="9"/>
  <c r="C9" i="2"/>
  <c r="C9" i="9"/>
  <c r="F23" i="9"/>
  <c r="C8" i="9"/>
  <c r="I29" i="2"/>
  <c r="F28" i="2"/>
  <c r="F27" i="2" s="1"/>
  <c r="F26" i="2"/>
  <c r="F25" i="2" s="1"/>
  <c r="F24" i="2"/>
  <c r="F22" i="2"/>
  <c r="F21" i="2"/>
  <c r="F20" i="2"/>
  <c r="F19" i="2"/>
  <c r="F18" i="2"/>
  <c r="F17" i="2"/>
  <c r="F16" i="2"/>
  <c r="F14" i="2"/>
  <c r="F13" i="2"/>
  <c r="F12" i="2"/>
  <c r="F10" i="2"/>
  <c r="F9" i="2"/>
  <c r="F29" i="2"/>
  <c r="K21" i="9" l="1"/>
  <c r="E20" i="9"/>
  <c r="I8" i="9"/>
  <c r="G8" i="9"/>
  <c r="I15" i="9"/>
  <c r="E16" i="9"/>
  <c r="G11" i="9"/>
  <c r="E13" i="9"/>
  <c r="I11" i="9"/>
  <c r="E12" i="9"/>
  <c r="E10" i="9"/>
  <c r="G15" i="9"/>
  <c r="E9" i="9"/>
  <c r="E8" i="9" s="1"/>
  <c r="N21" i="9"/>
  <c r="E21" i="9"/>
  <c r="N19" i="9"/>
  <c r="E19" i="9"/>
  <c r="E17" i="9"/>
  <c r="K17" i="9"/>
  <c r="N17" i="9"/>
  <c r="K13" i="9"/>
  <c r="N13" i="9"/>
  <c r="F11" i="9"/>
  <c r="K9" i="9"/>
  <c r="N9" i="9"/>
  <c r="F8" i="9"/>
  <c r="N10" i="9"/>
  <c r="K10" i="9"/>
  <c r="N12" i="9"/>
  <c r="K12" i="9"/>
  <c r="E24" i="9"/>
  <c r="E23" i="9" s="1"/>
  <c r="C25" i="9"/>
  <c r="C11" i="9"/>
  <c r="E14" i="9"/>
  <c r="E11" i="9" s="1"/>
  <c r="N14" i="9"/>
  <c r="K14" i="9"/>
  <c r="F15" i="9"/>
  <c r="N16" i="9"/>
  <c r="K16" i="9"/>
  <c r="E18" i="9"/>
  <c r="N20" i="9"/>
  <c r="K20" i="9"/>
  <c r="E22" i="9"/>
  <c r="C23" i="9"/>
  <c r="E26" i="9"/>
  <c r="E25" i="9" s="1"/>
  <c r="C27" i="9"/>
  <c r="C15" i="9"/>
  <c r="N18" i="9"/>
  <c r="K18" i="9"/>
  <c r="N22" i="9"/>
  <c r="K22" i="9"/>
  <c r="N24" i="9"/>
  <c r="N23" i="9" s="1"/>
  <c r="K24" i="9"/>
  <c r="N26" i="9"/>
  <c r="N25" i="9" s="1"/>
  <c r="K26" i="9"/>
  <c r="E28" i="9"/>
  <c r="E27" i="9" s="1"/>
  <c r="N28" i="9"/>
  <c r="N27" i="9" s="1"/>
  <c r="K28" i="9"/>
  <c r="K29" i="2"/>
  <c r="F23" i="2"/>
  <c r="F15" i="2"/>
  <c r="F11" i="2"/>
  <c r="F8" i="2"/>
  <c r="G28" i="2"/>
  <c r="G26" i="2"/>
  <c r="G24" i="2"/>
  <c r="G22" i="2"/>
  <c r="G21" i="2"/>
  <c r="G20" i="2"/>
  <c r="G19" i="2"/>
  <c r="G18" i="2"/>
  <c r="G17" i="2"/>
  <c r="G16" i="2"/>
  <c r="G14" i="2"/>
  <c r="G13" i="2"/>
  <c r="G12" i="2"/>
  <c r="G10" i="2"/>
  <c r="G9" i="2"/>
  <c r="I13" i="2"/>
  <c r="I20" i="2"/>
  <c r="I12" i="2"/>
  <c r="C12" i="2"/>
  <c r="N8" i="9" l="1"/>
  <c r="C30" i="9"/>
  <c r="D18" i="9" s="1"/>
  <c r="N20" i="2"/>
  <c r="K20" i="2"/>
  <c r="E15" i="9"/>
  <c r="E30" i="9" s="1"/>
  <c r="I30" i="9"/>
  <c r="N13" i="2"/>
  <c r="K13" i="2"/>
  <c r="K12" i="2"/>
  <c r="N12" i="2"/>
  <c r="K27" i="9"/>
  <c r="N15" i="9"/>
  <c r="L12" i="9"/>
  <c r="M12" i="9" s="1"/>
  <c r="K11" i="9"/>
  <c r="K25" i="9"/>
  <c r="K23" i="9"/>
  <c r="K15" i="9"/>
  <c r="G30" i="9"/>
  <c r="N11" i="9"/>
  <c r="K8" i="9"/>
  <c r="F30" i="9"/>
  <c r="E20" i="2"/>
  <c r="E13" i="2"/>
  <c r="F30" i="2"/>
  <c r="E12" i="2"/>
  <c r="G8" i="2"/>
  <c r="L28" i="9" l="1"/>
  <c r="L13" i="9"/>
  <c r="M13" i="9" s="1"/>
  <c r="L24" i="9"/>
  <c r="D28" i="9"/>
  <c r="D27" i="9" s="1"/>
  <c r="N30" i="9"/>
  <c r="K30" i="9"/>
  <c r="L10" i="9"/>
  <c r="M10" i="9" s="1"/>
  <c r="L16" i="9"/>
  <c r="M16" i="9" s="1"/>
  <c r="L19" i="9"/>
  <c r="M19" i="9" s="1"/>
  <c r="D12" i="9"/>
  <c r="D24" i="9"/>
  <c r="D23" i="9" s="1"/>
  <c r="D21" i="9"/>
  <c r="L20" i="9"/>
  <c r="M20" i="9" s="1"/>
  <c r="H22" i="9"/>
  <c r="D16" i="9"/>
  <c r="H14" i="9"/>
  <c r="D26" i="9"/>
  <c r="D25" i="9" s="1"/>
  <c r="H24" i="9"/>
  <c r="H23" i="9" s="1"/>
  <c r="J10" i="9"/>
  <c r="D13" i="9"/>
  <c r="H17" i="9"/>
  <c r="L14" i="9"/>
  <c r="M14" i="9" s="1"/>
  <c r="M11" i="9" s="1"/>
  <c r="L22" i="9"/>
  <c r="M22" i="9" s="1"/>
  <c r="L26" i="9"/>
  <c r="L18" i="9"/>
  <c r="M18" i="9" s="1"/>
  <c r="H28" i="9"/>
  <c r="H27" i="9" s="1"/>
  <c r="J20" i="9"/>
  <c r="J16" i="9"/>
  <c r="J28" i="9"/>
  <c r="J27" i="9" s="1"/>
  <c r="O27" i="9" s="1"/>
  <c r="J18" i="9"/>
  <c r="J12" i="9"/>
  <c r="D10" i="9"/>
  <c r="L17" i="9"/>
  <c r="M17" i="9" s="1"/>
  <c r="H10" i="9"/>
  <c r="H18" i="9"/>
  <c r="H20" i="9"/>
  <c r="J24" i="9"/>
  <c r="J23" i="9" s="1"/>
  <c r="O23" i="9" s="1"/>
  <c r="H9" i="9"/>
  <c r="H8" i="9" s="1"/>
  <c r="H19" i="9"/>
  <c r="H13" i="9"/>
  <c r="D19" i="9"/>
  <c r="J21" i="9"/>
  <c r="D22" i="9"/>
  <c r="J14" i="9"/>
  <c r="O14" i="9" s="1"/>
  <c r="H12" i="9"/>
  <c r="H26" i="9"/>
  <c r="H25" i="9" s="1"/>
  <c r="D20" i="9"/>
  <c r="J26" i="9"/>
  <c r="J25" i="9" s="1"/>
  <c r="O25" i="9" s="1"/>
  <c r="J22" i="9"/>
  <c r="H16" i="9"/>
  <c r="L9" i="9"/>
  <c r="L21" i="9"/>
  <c r="M21" i="9" s="1"/>
  <c r="D14" i="9"/>
  <c r="J9" i="9"/>
  <c r="O9" i="9" s="1"/>
  <c r="D17" i="9"/>
  <c r="J19" i="9"/>
  <c r="D9" i="9"/>
  <c r="J13" i="9"/>
  <c r="O13" i="9" s="1"/>
  <c r="J17" i="9"/>
  <c r="H21" i="9"/>
  <c r="F24" i="5"/>
  <c r="E24" i="5"/>
  <c r="D24" i="5"/>
  <c r="C24" i="5"/>
  <c r="F20" i="5"/>
  <c r="E20" i="5"/>
  <c r="D20" i="5"/>
  <c r="C20" i="5"/>
  <c r="F16" i="5"/>
  <c r="E16" i="5"/>
  <c r="D16" i="5"/>
  <c r="C16" i="5"/>
  <c r="F12" i="5"/>
  <c r="D12" i="5"/>
  <c r="C12" i="5"/>
  <c r="G29" i="2"/>
  <c r="C29" i="2"/>
  <c r="E29" i="2"/>
  <c r="I28" i="2"/>
  <c r="G27" i="2"/>
  <c r="I26" i="2"/>
  <c r="I24" i="2"/>
  <c r="I22" i="2"/>
  <c r="I21" i="2"/>
  <c r="I19" i="2"/>
  <c r="I18" i="2"/>
  <c r="I17" i="2"/>
  <c r="I16" i="2"/>
  <c r="I14" i="2"/>
  <c r="I10" i="2"/>
  <c r="I9" i="2"/>
  <c r="C28" i="2"/>
  <c r="C26" i="2"/>
  <c r="C24" i="2"/>
  <c r="C22" i="2"/>
  <c r="C21" i="2"/>
  <c r="C20" i="2"/>
  <c r="C19" i="2"/>
  <c r="C18" i="2"/>
  <c r="C17" i="2"/>
  <c r="C16" i="2"/>
  <c r="C14" i="2"/>
  <c r="C13" i="2"/>
  <c r="C10" i="2"/>
  <c r="O21" i="9" l="1"/>
  <c r="O17" i="9"/>
  <c r="L8" i="9"/>
  <c r="O12" i="9"/>
  <c r="O16" i="9"/>
  <c r="L23" i="9"/>
  <c r="M23" i="9" s="1"/>
  <c r="M24" i="9"/>
  <c r="L27" i="9"/>
  <c r="M28" i="9"/>
  <c r="M27" i="9" s="1"/>
  <c r="D15" i="9"/>
  <c r="O10" i="9"/>
  <c r="O22" i="9"/>
  <c r="D8" i="9"/>
  <c r="D11" i="9"/>
  <c r="O18" i="9"/>
  <c r="O20" i="9"/>
  <c r="M9" i="9"/>
  <c r="M8" i="9" s="1"/>
  <c r="H11" i="9"/>
  <c r="D30" i="9"/>
  <c r="O24" i="9"/>
  <c r="O19" i="9"/>
  <c r="M15" i="9"/>
  <c r="J15" i="9"/>
  <c r="O15" i="9" s="1"/>
  <c r="O28" i="9"/>
  <c r="L25" i="9"/>
  <c r="M25" i="9" s="1"/>
  <c r="M26" i="9"/>
  <c r="L15" i="9"/>
  <c r="L11" i="9"/>
  <c r="H15" i="9"/>
  <c r="O26" i="9"/>
  <c r="J11" i="9"/>
  <c r="O11" i="9" s="1"/>
  <c r="J8" i="9"/>
  <c r="O8" i="9" s="1"/>
  <c r="N28" i="2"/>
  <c r="N27" i="2" s="1"/>
  <c r="K28" i="2"/>
  <c r="K27" i="2" s="1"/>
  <c r="N24" i="2"/>
  <c r="N23" i="2" s="1"/>
  <c r="K24" i="2"/>
  <c r="K23" i="2" s="1"/>
  <c r="K26" i="2"/>
  <c r="N26" i="2"/>
  <c r="N25" i="2" s="1"/>
  <c r="N22" i="2"/>
  <c r="K22" i="2"/>
  <c r="K21" i="2"/>
  <c r="N21" i="2"/>
  <c r="N19" i="2"/>
  <c r="K19" i="2"/>
  <c r="N18" i="2"/>
  <c r="K18" i="2"/>
  <c r="K17" i="2"/>
  <c r="N17" i="2"/>
  <c r="N16" i="2"/>
  <c r="K16" i="2"/>
  <c r="K14" i="2"/>
  <c r="N14" i="2"/>
  <c r="N11" i="2" s="1"/>
  <c r="N10" i="2"/>
  <c r="K10" i="2"/>
  <c r="K9" i="2"/>
  <c r="N9" i="2"/>
  <c r="C23" i="2"/>
  <c r="C27" i="2"/>
  <c r="C25" i="2"/>
  <c r="E28" i="2"/>
  <c r="E27" i="2" s="1"/>
  <c r="E26" i="2"/>
  <c r="E25" i="2" s="1"/>
  <c r="E24" i="2"/>
  <c r="E23" i="2" s="1"/>
  <c r="E22" i="2"/>
  <c r="E21" i="2"/>
  <c r="E19" i="2"/>
  <c r="E18" i="2"/>
  <c r="E17" i="2"/>
  <c r="E10" i="2"/>
  <c r="E16" i="2"/>
  <c r="E14" i="2"/>
  <c r="E11" i="2" s="1"/>
  <c r="E9" i="2"/>
  <c r="I27" i="2"/>
  <c r="I25" i="2"/>
  <c r="K25" i="2"/>
  <c r="I23" i="2"/>
  <c r="I11" i="2"/>
  <c r="C11" i="2"/>
  <c r="G25" i="2"/>
  <c r="G23" i="2"/>
  <c r="G11" i="2"/>
  <c r="H30" i="9" l="1"/>
  <c r="N8" i="2"/>
  <c r="L30" i="9"/>
  <c r="M30" i="9"/>
  <c r="J30" i="9"/>
  <c r="N15" i="2"/>
  <c r="K8" i="2"/>
  <c r="O30" i="9" l="1"/>
  <c r="C32" i="9" s="1"/>
  <c r="C34" i="9" s="1"/>
  <c r="C8" i="2"/>
  <c r="C15" i="2"/>
  <c r="E8" i="2"/>
  <c r="E15" i="2"/>
  <c r="I15" i="2"/>
  <c r="G15" i="2"/>
  <c r="G30" i="2" s="1"/>
  <c r="I8" i="2"/>
  <c r="I30" i="2" l="1"/>
  <c r="E30" i="2"/>
  <c r="C30" i="2"/>
  <c r="K11" i="2"/>
  <c r="K15" i="2"/>
  <c r="L26" i="2" l="1"/>
  <c r="L22" i="2"/>
  <c r="M22" i="2" s="1"/>
  <c r="L20" i="2"/>
  <c r="M20" i="2" s="1"/>
  <c r="L18" i="2"/>
  <c r="M18" i="2" s="1"/>
  <c r="L16" i="2"/>
  <c r="L13" i="2"/>
  <c r="M13" i="2" s="1"/>
  <c r="L10" i="2"/>
  <c r="M10" i="2" s="1"/>
  <c r="L28" i="2"/>
  <c r="L24" i="2"/>
  <c r="L21" i="2"/>
  <c r="M21" i="2" s="1"/>
  <c r="L19" i="2"/>
  <c r="M19" i="2" s="1"/>
  <c r="L17" i="2"/>
  <c r="M17" i="2" s="1"/>
  <c r="L14" i="2"/>
  <c r="M14" i="2" s="1"/>
  <c r="L12" i="2"/>
  <c r="L9" i="2"/>
  <c r="H10" i="2"/>
  <c r="H16" i="2"/>
  <c r="H20" i="2"/>
  <c r="H26" i="2"/>
  <c r="H25" i="2" s="1"/>
  <c r="H12" i="2"/>
  <c r="H17" i="2"/>
  <c r="H21" i="2"/>
  <c r="H28" i="2"/>
  <c r="H27" i="2" s="1"/>
  <c r="H13" i="2"/>
  <c r="H18" i="2"/>
  <c r="H22" i="2"/>
  <c r="H9" i="2"/>
  <c r="H14" i="2"/>
  <c r="H19" i="2"/>
  <c r="H24" i="2"/>
  <c r="H23" i="2" s="1"/>
  <c r="J29" i="2"/>
  <c r="J20" i="2"/>
  <c r="J12" i="2"/>
  <c r="J13" i="2"/>
  <c r="O13" i="2" s="1"/>
  <c r="J9" i="2"/>
  <c r="J14" i="2"/>
  <c r="J17" i="2"/>
  <c r="J19" i="2"/>
  <c r="J22" i="2"/>
  <c r="J26" i="2"/>
  <c r="J28" i="2"/>
  <c r="J10" i="2"/>
  <c r="O10" i="2" s="1"/>
  <c r="J16" i="2"/>
  <c r="O16" i="2" s="1"/>
  <c r="J18" i="2"/>
  <c r="J21" i="2"/>
  <c r="J24" i="2"/>
  <c r="O24" i="2" s="1"/>
  <c r="D12" i="2"/>
  <c r="D10" i="2"/>
  <c r="D17" i="2"/>
  <c r="D21" i="2"/>
  <c r="D24" i="2"/>
  <c r="D23" i="2" s="1"/>
  <c r="D28" i="2"/>
  <c r="D27" i="2" s="1"/>
  <c r="D13" i="2"/>
  <c r="D18" i="2"/>
  <c r="D22" i="2"/>
  <c r="D26" i="2"/>
  <c r="D25" i="2" s="1"/>
  <c r="D14" i="2"/>
  <c r="D19" i="2"/>
  <c r="D9" i="2"/>
  <c r="D16" i="2"/>
  <c r="D20" i="2"/>
  <c r="K30" i="2"/>
  <c r="O29" i="2"/>
  <c r="O17" i="2" l="1"/>
  <c r="O14" i="2"/>
  <c r="O28" i="2"/>
  <c r="O26" i="2"/>
  <c r="O20" i="2"/>
  <c r="O19" i="2"/>
  <c r="O18" i="2"/>
  <c r="H11" i="2"/>
  <c r="L11" i="2"/>
  <c r="M12" i="2"/>
  <c r="M11" i="2" s="1"/>
  <c r="L27" i="2"/>
  <c r="M28" i="2"/>
  <c r="M27" i="2" s="1"/>
  <c r="O21" i="2"/>
  <c r="O22" i="2"/>
  <c r="O12" i="2"/>
  <c r="O9" i="2"/>
  <c r="H8" i="2"/>
  <c r="H15" i="2"/>
  <c r="M9" i="2"/>
  <c r="M8" i="2" s="1"/>
  <c r="L8" i="2"/>
  <c r="L23" i="2"/>
  <c r="M23" i="2" s="1"/>
  <c r="M24" i="2"/>
  <c r="M16" i="2"/>
  <c r="M15" i="2" s="1"/>
  <c r="L15" i="2"/>
  <c r="M26" i="2"/>
  <c r="L25" i="2"/>
  <c r="M25" i="2" s="1"/>
  <c r="J23" i="2"/>
  <c r="O23" i="2" s="1"/>
  <c r="J25" i="2"/>
  <c r="O25" i="2" s="1"/>
  <c r="D8" i="2"/>
  <c r="J15" i="2"/>
  <c r="O15" i="2" s="1"/>
  <c r="J27" i="2"/>
  <c r="O27" i="2" s="1"/>
  <c r="J8" i="2"/>
  <c r="J11" i="2"/>
  <c r="O11" i="2" s="1"/>
  <c r="D11" i="2"/>
  <c r="D15" i="2"/>
  <c r="M30" i="2" l="1"/>
  <c r="D30" i="2"/>
  <c r="L30" i="2"/>
  <c r="J30" i="2"/>
  <c r="O8" i="2"/>
  <c r="O30" i="2" s="1"/>
  <c r="C32" i="2" s="1"/>
  <c r="C34" i="2" l="1"/>
  <c r="N30" i="2"/>
</calcChain>
</file>

<file path=xl/comments1.xml><?xml version="1.0" encoding="utf-8"?>
<comments xmlns="http://schemas.openxmlformats.org/spreadsheetml/2006/main">
  <authors>
    <author>luis.cuaspa</author>
  </authors>
  <commentList>
    <comment ref="E14" authorId="0">
      <text>
        <r>
          <rPr>
            <b/>
            <sz val="9"/>
            <color indexed="81"/>
            <rFont val="Tahoma"/>
            <family val="2"/>
          </rPr>
          <t>COMETARIO:</t>
        </r>
        <r>
          <rPr>
            <sz val="9"/>
            <color indexed="81"/>
            <rFont val="Tahoma"/>
            <family val="2"/>
          </rPr>
          <t xml:space="preserve">
0, NO CUMPLE
1, CUMPLE PARCIALMENTE.
N/A NO APLICA
</t>
        </r>
      </text>
    </comment>
  </commentList>
</comments>
</file>

<file path=xl/comments2.xml><?xml version="1.0" encoding="utf-8"?>
<comments xmlns="http://schemas.openxmlformats.org/spreadsheetml/2006/main">
  <authors>
    <author>luis.cuaspa</author>
  </authors>
  <commentList>
    <comment ref="E14" authorId="0">
      <text>
        <r>
          <rPr>
            <b/>
            <sz val="9"/>
            <color indexed="81"/>
            <rFont val="Tahoma"/>
            <family val="2"/>
          </rPr>
          <t>COMETARIO:</t>
        </r>
        <r>
          <rPr>
            <sz val="9"/>
            <color indexed="81"/>
            <rFont val="Tahoma"/>
            <family val="2"/>
          </rPr>
          <t xml:space="preserve">
0, NO CUMPLE
1, CUMPLE PARCIALMENTE.
N/A NO APLICA
</t>
        </r>
      </text>
    </comment>
  </commentList>
</comments>
</file>

<file path=xl/sharedStrings.xml><?xml version="1.0" encoding="utf-8"?>
<sst xmlns="http://schemas.openxmlformats.org/spreadsheetml/2006/main" count="1755" uniqueCount="635">
  <si>
    <t xml:space="preserve">3. ACTIVIDADES DE INTERVENCIÒN </t>
  </si>
  <si>
    <t>1.1.1</t>
  </si>
  <si>
    <t>1.1.2</t>
  </si>
  <si>
    <t>1.1.3</t>
  </si>
  <si>
    <t>1.1.4</t>
  </si>
  <si>
    <t>Los objetivos a corto plazo están orientados a intervenir los riesgos prioritarios</t>
  </si>
  <si>
    <t>3.2.1.</t>
  </si>
  <si>
    <t>Se garantiza que existan condiciones básicas de saneamiento respecto a la potabilidad del agua, servicios sanitarios, comedores, control de vectores, desechos y disposición de basuras.</t>
  </si>
  <si>
    <t>ELEMENTOS DE PROTECCION PERSONAL</t>
  </si>
  <si>
    <t>INSPECCIONES DE SEGURIDAD</t>
  </si>
  <si>
    <t>MANTENIMIENTO DE LAS INSTALACIONES, EQUIPOS Y HERRAMIENTAS</t>
  </si>
  <si>
    <t>NORMAS DE SEGURIDAD</t>
  </si>
  <si>
    <t>DEMARCACION Y SEÑALIZACION</t>
  </si>
  <si>
    <t>INVESTIGACION DE ACCIDENTES</t>
  </si>
  <si>
    <t>FOMENTOS DE ESTILO Y VIDA SALUDABLE</t>
  </si>
  <si>
    <t>La empresa dispone de Sistemas de Vigilancia epidemiológica para los riesgos prioritarios</t>
  </si>
  <si>
    <t>Existe un procedimiento para verificar si se ejecutan las acciones derivadas de los reportes de los SVE</t>
  </si>
  <si>
    <t>PUNTOS DE INTERVENCION</t>
  </si>
  <si>
    <t>ESTRATEGIA DE ACCION</t>
  </si>
  <si>
    <t>ALCANCE DE LA SEGURIDAD</t>
  </si>
  <si>
    <t>RESPONSABILIDAD DE LA SEGURIDAD EN LA EMPRESA</t>
  </si>
  <si>
    <t>FASE 1</t>
  </si>
  <si>
    <t>FASE 2</t>
  </si>
  <si>
    <t>FASE 3</t>
  </si>
  <si>
    <t>FASE 4</t>
  </si>
  <si>
    <t>SANEAMIENTO BASICO</t>
  </si>
  <si>
    <t>Puntaje</t>
  </si>
  <si>
    <t>3.4.1</t>
  </si>
  <si>
    <t>3.4.2</t>
  </si>
  <si>
    <t>3.4.3</t>
  </si>
  <si>
    <t>3.4.4</t>
  </si>
  <si>
    <t>3.4.5</t>
  </si>
  <si>
    <t>3.4.6</t>
  </si>
  <si>
    <t>MEDICINA PREVENTIVA DEL TRABAJO</t>
  </si>
  <si>
    <t>SISTEMAS DE VIGILANCIA EPIDEMIOLOGICA OCUPACIONAL</t>
  </si>
  <si>
    <t>3.4.7</t>
  </si>
  <si>
    <t>3.4.8</t>
  </si>
  <si>
    <t>3.4.9</t>
  </si>
  <si>
    <t>3.4.10</t>
  </si>
  <si>
    <t>Existen botiquines para la prestación de primeros auxilios, dotados de acuerdo a los riesgos presentes</t>
  </si>
  <si>
    <t>Existe personal capacitado para la prestación de primeros auxilios. Cubren todas las jornadas</t>
  </si>
  <si>
    <t>Se han establecido procedimientos de trabajo para todas las tareas criticas, se verifica su cumplimiento</t>
  </si>
  <si>
    <t>Se tiene un programa de capacitación e inducción por escrito</t>
  </si>
  <si>
    <t>Se cumple el plan de capacitación</t>
  </si>
  <si>
    <t>Se efectúan pruebas de conocimiento en los programas de entrenamiento</t>
  </si>
  <si>
    <t>Se llevan registros del personal entrenado</t>
  </si>
  <si>
    <t>Se da entrenamiento sobre el puesto de trabajo al personal nuevo o trasladado</t>
  </si>
  <si>
    <t xml:space="preserve">RECURSOS </t>
  </si>
  <si>
    <t>RESPONSABILIDADES</t>
  </si>
  <si>
    <t>REGLAMENTO DE HIGIENE Y SEGURIDAD</t>
  </si>
  <si>
    <t>1.1.5</t>
  </si>
  <si>
    <t>1.1.6</t>
  </si>
  <si>
    <t>1.1.7</t>
  </si>
  <si>
    <t>1.1.8</t>
  </si>
  <si>
    <t>1.1.9</t>
  </si>
  <si>
    <t>1.1.10</t>
  </si>
  <si>
    <t>1.1.11</t>
  </si>
  <si>
    <t>1.1.12</t>
  </si>
  <si>
    <t>1.1.13</t>
  </si>
  <si>
    <t>1.1.14</t>
  </si>
  <si>
    <t>1.1.15</t>
  </si>
  <si>
    <t>1.2.1</t>
  </si>
  <si>
    <t>1.2.2</t>
  </si>
  <si>
    <t>1.2.3</t>
  </si>
  <si>
    <t>2.1.1</t>
  </si>
  <si>
    <t>2.1.2</t>
  </si>
  <si>
    <t>2.1.3</t>
  </si>
  <si>
    <t>2.1.4</t>
  </si>
  <si>
    <t>2.1.5</t>
  </si>
  <si>
    <t>2.2.1</t>
  </si>
  <si>
    <t>2.2.2</t>
  </si>
  <si>
    <t>2.2.3</t>
  </si>
  <si>
    <t>2.2.4</t>
  </si>
  <si>
    <t>2.2.5</t>
  </si>
  <si>
    <t>2.3.1</t>
  </si>
  <si>
    <t>2.3.2</t>
  </si>
  <si>
    <t>2.3.3</t>
  </si>
  <si>
    <t>2.3.4</t>
  </si>
  <si>
    <t>2.3.5</t>
  </si>
  <si>
    <t>3.1.1</t>
  </si>
  <si>
    <t>3.1.2</t>
  </si>
  <si>
    <t>3.1.3</t>
  </si>
  <si>
    <t>3.2.2</t>
  </si>
  <si>
    <t>3.2.3</t>
  </si>
  <si>
    <t>3.2.4</t>
  </si>
  <si>
    <t>3.2.5</t>
  </si>
  <si>
    <t>3.2.6</t>
  </si>
  <si>
    <t>3.2.7</t>
  </si>
  <si>
    <t>3.2.8</t>
  </si>
  <si>
    <t>3.2.9</t>
  </si>
  <si>
    <t>3.2.10</t>
  </si>
  <si>
    <t>3.2.11</t>
  </si>
  <si>
    <t>3.3.1</t>
  </si>
  <si>
    <t>3.3.2</t>
  </si>
  <si>
    <t>3.3.3</t>
  </si>
  <si>
    <t>3.3.4</t>
  </si>
  <si>
    <t>3.3.5</t>
  </si>
  <si>
    <t>3.3.6</t>
  </si>
  <si>
    <t>3.3.7</t>
  </si>
  <si>
    <t>3.3.8</t>
  </si>
  <si>
    <t>3.3.9</t>
  </si>
  <si>
    <t>3.3.10</t>
  </si>
  <si>
    <t>3.4.11</t>
  </si>
  <si>
    <t>3.5.1</t>
  </si>
  <si>
    <t>3.5.2</t>
  </si>
  <si>
    <t>3.5.3</t>
  </si>
  <si>
    <t>3.5.4</t>
  </si>
  <si>
    <t>3.5.5</t>
  </si>
  <si>
    <t>3.5.6</t>
  </si>
  <si>
    <t>3.5.7</t>
  </si>
  <si>
    <t>3.5.8</t>
  </si>
  <si>
    <t>3.5.9</t>
  </si>
  <si>
    <t>3.5.10</t>
  </si>
  <si>
    <t>3.5.11</t>
  </si>
  <si>
    <t>3.6.1</t>
  </si>
  <si>
    <t>3.6.2</t>
  </si>
  <si>
    <t>3.6.3</t>
  </si>
  <si>
    <t>3.6.4</t>
  </si>
  <si>
    <t>3.6.5</t>
  </si>
  <si>
    <t>3.6.6</t>
  </si>
  <si>
    <t>3.6.7</t>
  </si>
  <si>
    <t>4.1.1</t>
  </si>
  <si>
    <t>4.1.2</t>
  </si>
  <si>
    <t>TOTAL</t>
  </si>
  <si>
    <t xml:space="preserve">     DIAGNOSTICO CONDICIONES DE TRABAJO</t>
  </si>
  <si>
    <t xml:space="preserve">     DIAGNOSTICO CONDICIONES DE SALUD</t>
  </si>
  <si>
    <t xml:space="preserve">     HIGIENE</t>
  </si>
  <si>
    <t xml:space="preserve">     SEGURIDAD</t>
  </si>
  <si>
    <t xml:space="preserve">     HIG Y SEG</t>
  </si>
  <si>
    <t xml:space="preserve">     RESPUESTA A EMERGENCIAS</t>
  </si>
  <si>
    <t xml:space="preserve">     CONSERVACION DE LA SALUD</t>
  </si>
  <si>
    <t xml:space="preserve">     ENTRENAMIENTOS</t>
  </si>
  <si>
    <t>PESO</t>
  </si>
  <si>
    <t>con 1</t>
  </si>
  <si>
    <t>NIVEL</t>
  </si>
  <si>
    <t>0 a 29%</t>
  </si>
  <si>
    <t>30 a 59%</t>
  </si>
  <si>
    <t>60 a 89%</t>
  </si>
  <si>
    <t>mas de 90%</t>
  </si>
  <si>
    <t>PREGUNTAS</t>
  </si>
  <si>
    <t>APLICADAS</t>
  </si>
  <si>
    <t>No. de Preguntas</t>
  </si>
  <si>
    <t>X PREGUNTA</t>
  </si>
  <si>
    <t>PONDERADO</t>
  </si>
  <si>
    <t>3.7.1</t>
  </si>
  <si>
    <t>3.7.2</t>
  </si>
  <si>
    <t>3.7.3</t>
  </si>
  <si>
    <t>3.7.4</t>
  </si>
  <si>
    <t>3.7.5</t>
  </si>
  <si>
    <t>3.7.6</t>
  </si>
  <si>
    <t>3.7.7</t>
  </si>
  <si>
    <t xml:space="preserve">Se tiene un procedimiento escrito para verificar el cumplimiento de las normas de seguridad. </t>
  </si>
  <si>
    <t>Existe procedimiento escrito para realizar inspecciones de seguridad</t>
  </si>
  <si>
    <t>3.6.8</t>
  </si>
  <si>
    <t>3.6.9</t>
  </si>
  <si>
    <t xml:space="preserve">     PROCEDIMIENTOS DE INTERVENCION</t>
  </si>
  <si>
    <t xml:space="preserve">ASPECTOS A EVALUAR </t>
  </si>
  <si>
    <t>No</t>
  </si>
  <si>
    <t>AREA</t>
  </si>
  <si>
    <t xml:space="preserve">ACTIVIDADES CORRECTIVAS Y PREVENTIVAS REALIZADAS </t>
  </si>
  <si>
    <t>ASPECTOS A EVALUAR</t>
  </si>
  <si>
    <t>FIRMA ENTREVISTADO DE LA EMPRESA:</t>
  </si>
  <si>
    <t>RIESGOS ASOCIADOS A LOS ACCIDENTES</t>
  </si>
  <si>
    <t>INTERPRETACIÓN</t>
  </si>
  <si>
    <t>CALIFICACION DE LA EMPRESA</t>
  </si>
  <si>
    <t>NIVEL DE LA EMPRESA</t>
  </si>
  <si>
    <t>CRITERIOS DE INTERPRETACIÓN</t>
  </si>
  <si>
    <t>FASE</t>
  </si>
  <si>
    <t>ESTADO</t>
  </si>
  <si>
    <r>
      <t>1</t>
    </r>
    <r>
      <rPr>
        <sz val="11"/>
        <color indexed="8"/>
        <rFont val="Arial Narrow"/>
        <family val="2"/>
      </rPr>
      <t>. Prevención de Lesiones y enfermedades profesionales</t>
    </r>
  </si>
  <si>
    <r>
      <t>2</t>
    </r>
    <r>
      <rPr>
        <sz val="11"/>
        <color indexed="8"/>
        <rFont val="Arial Narrow"/>
        <family val="2"/>
      </rPr>
      <t>. Enfoque a los accidentes (personas, equipos, instalaciones)</t>
    </r>
  </si>
  <si>
    <r>
      <t>3.</t>
    </r>
    <r>
      <rPr>
        <sz val="11"/>
        <color indexed="8"/>
        <rFont val="Arial Narrow"/>
        <family val="2"/>
      </rPr>
      <t xml:space="preserve"> Control de PERDIDAS (de tiempo, de materiales, de ideas, de espacio)</t>
    </r>
  </si>
  <si>
    <r>
      <t>4.</t>
    </r>
    <r>
      <rPr>
        <sz val="11"/>
        <color indexed="8"/>
        <rFont val="Arial Narrow"/>
        <family val="2"/>
      </rPr>
      <t xml:space="preserve"> Enfoque a TODO EFECTO NO DESEADO</t>
    </r>
  </si>
  <si>
    <r>
      <t>1.</t>
    </r>
    <r>
      <rPr>
        <sz val="11"/>
        <color indexed="8"/>
        <rFont val="Arial Narrow"/>
        <family val="2"/>
      </rPr>
      <t xml:space="preserve"> Encargado o Comité de Seguridad</t>
    </r>
  </si>
  <si>
    <r>
      <t>2.</t>
    </r>
    <r>
      <rPr>
        <sz val="11"/>
        <color indexed="8"/>
        <rFont val="Arial Narrow"/>
        <family val="2"/>
      </rPr>
      <t xml:space="preserve"> Departamento de prevención (Seguridad Centralizada)</t>
    </r>
  </si>
  <si>
    <r>
      <t>4.</t>
    </r>
    <r>
      <rPr>
        <sz val="11"/>
        <color indexed="8"/>
        <rFont val="Arial Narrow"/>
        <family val="2"/>
      </rPr>
      <t xml:space="preserve"> Toda la organización</t>
    </r>
  </si>
  <si>
    <r>
      <t>1.</t>
    </r>
    <r>
      <rPr>
        <sz val="11"/>
        <color indexed="8"/>
        <rFont val="Arial Narrow"/>
        <family val="2"/>
      </rPr>
      <t xml:space="preserve"> Post evento, es decir acciones correctivas</t>
    </r>
  </si>
  <si>
    <r>
      <t>2.</t>
    </r>
    <r>
      <rPr>
        <sz val="11"/>
        <color indexed="8"/>
        <rFont val="Arial Narrow"/>
        <family val="2"/>
      </rPr>
      <t xml:space="preserve"> CAUSAS INMEDIATAS</t>
    </r>
  </si>
  <si>
    <r>
      <t>3.</t>
    </r>
    <r>
      <rPr>
        <sz val="11"/>
        <color indexed="8"/>
        <rFont val="Arial Narrow"/>
        <family val="2"/>
      </rPr>
      <t xml:space="preserve"> CAUSAS BASICAS</t>
    </r>
  </si>
  <si>
    <r>
      <t>4.</t>
    </r>
    <r>
      <rPr>
        <sz val="11"/>
        <color indexed="8"/>
        <rFont val="Arial Narrow"/>
        <family val="2"/>
      </rPr>
      <t xml:space="preserve"> ORIGEN (Etapa de diseño, planificación, contratación, compras, procedimientos)</t>
    </r>
  </si>
  <si>
    <r>
      <t>1.</t>
    </r>
    <r>
      <rPr>
        <sz val="11"/>
        <color indexed="8"/>
        <rFont val="Arial Narrow"/>
        <family val="2"/>
      </rPr>
      <t xml:space="preserve"> Reacción ante eventos ya ocurridos</t>
    </r>
  </si>
  <si>
    <r>
      <t>2.</t>
    </r>
    <r>
      <rPr>
        <sz val="11"/>
        <color indexed="8"/>
        <rFont val="Arial Narrow"/>
        <family val="2"/>
      </rPr>
      <t xml:space="preserve"> Acciones puntuales, tradicionales y de corto plazo</t>
    </r>
  </si>
  <si>
    <t>DESCRIPCION</t>
  </si>
  <si>
    <t>La prevención abarca solamente aquellos accidentes que puedan causar lesiones a las personas o la aparición de enfermedades profesionales.</t>
  </si>
  <si>
    <t>El alcance avanza hacia la prevención de accidentes que a parte de lesionar  a las personas, puedan ocasionar paros de procesos, daños a la producción, equipos, herramientas, instalaciones o que puedan generar defectos de calidad.</t>
  </si>
  <si>
    <t xml:space="preserve">El alcance se direcciona a la prevención de cualquier tipo de pérdida adicional asociada a un accidente: tiempo, reemplazos, costos de seguros, etc. </t>
  </si>
  <si>
    <t xml:space="preserve">El alcance se direcciona a la prevención de cualquier tipo de efecto no deseado o derroche en la Empresa , sin que esté asociado a un accidente </t>
  </si>
  <si>
    <t>La responsabilidad por la prevención se evidencia en todos los niveles de la empresa.</t>
  </si>
  <si>
    <t>La intervención del riesgo se hace a nivel de actos y condiciones subestandar (causas inmediatas o superficiales)</t>
  </si>
  <si>
    <t>La intervención se hace orientada a determinar las casusas básicas  asociadas a los actos (Factores Personales) o porque se generan las condiciones subestandar (Factores del Trabajo).</t>
  </si>
  <si>
    <t>Las acciones de prevención están orientadas a capacitaciones, inspecciones de seguridad, mediciones. No se evidencia la implementación de programas.</t>
  </si>
  <si>
    <t>Existe por escrito un programa de mantenimiento preventivo y correctivo para instalaciones, equipos y herramientas.</t>
  </si>
  <si>
    <t>Se interviene una vez han ocurrido los accidentes o se ha presentado una enfermedad profesional.</t>
  </si>
  <si>
    <t>N/A</t>
  </si>
  <si>
    <t>X</t>
  </si>
  <si>
    <t>1. ESTRUCTURA DEL SG - SST</t>
  </si>
  <si>
    <t xml:space="preserve">2. DESARROLLO DEL SG - SST </t>
  </si>
  <si>
    <t xml:space="preserve">Los objetivos están priorizados según lo identificado en los diagnósticos de condiciones trabajo y de salud </t>
  </si>
  <si>
    <t>Se realiza análisis de causalidad (Inmediatas y Básicas)</t>
  </si>
  <si>
    <t>Se llevan estadísticas de accidentes e incidentes</t>
  </si>
  <si>
    <t>Se cubren todas las áreas de la empresa</t>
  </si>
  <si>
    <t>Se adelantan programas de detección precoz de enfermedad común (cáncer, diabetes, hipertensión, etc.)</t>
  </si>
  <si>
    <t xml:space="preserve">Existe un programa definido según el diagnostico de salud, para fomentar estilos de vida saludable en los trabajadores. </t>
  </si>
  <si>
    <t xml:space="preserve">Existe procedimiento escrito para verificar si las medidas de intervención y control en Higiene y Seguridad son eficaces. </t>
  </si>
  <si>
    <t>Existe procedimiento escrito para la reubicación del trabajador con incapacidad temporal o permanente parcial</t>
  </si>
  <si>
    <t>Las necesidades de capacitación y entrenamiento surgen de acuerdo al diagnostico de condiciones trabajo y el diagnostico de condiciones de salud, Basándose en los riesgos prioritarios</t>
  </si>
  <si>
    <t>Se calculan y comparan índices de accidentalidad (frecuencia, severidad, ILI)</t>
  </si>
  <si>
    <t>Se calculan y comparan índices para Enfermedad General (Incidencia y Prevalencia)</t>
  </si>
  <si>
    <t>Se calculan y comparan índices de ausentismo</t>
  </si>
  <si>
    <t>Se tienen definidos indicadores para la solución de acciones preventivas o correctivas derivadas de investigación de accidentes, auditorías, inspecciones, etc.</t>
  </si>
  <si>
    <t>Se evidencia que el SG -SST es liderado por una sola persona, generalmente con otras funciones a cargo (nómina, servicios generales, bienestar).  Los empleados se involucran en comités de seguridad por designación. La retroalimentación y seguimiento funcionan en los comités y las sugerencias son esporádicas</t>
  </si>
  <si>
    <r>
      <t>3.</t>
    </r>
    <r>
      <rPr>
        <sz val="11"/>
        <color indexed="8"/>
        <rFont val="Arial Narrow"/>
        <family val="2"/>
      </rPr>
      <t xml:space="preserve"> Línea de mando operativa (Seguridad Descentralizada)</t>
    </r>
  </si>
  <si>
    <t>La responsabilidad de la prevención se ha trasladado a los supervisores y jefes de operación. Salud Ocupacional es un asesor de la línea de mando.</t>
  </si>
  <si>
    <t>El control se hace en las fuentes de los problemas (Por ej.: En la etapa de diseño de los procedimientos, desde el diseño de herramientas o equipos, cuando se hace un cambio de distribución en planta, desde que se realiza una compra).</t>
  </si>
  <si>
    <t>No existe un proceso de evaluación de riesgos. Las decisiones estratégicas de seguridad se basan en el historial de pérdida</t>
  </si>
  <si>
    <t>3. Sistematización de la seguridad (políticas, SG -SST, estándares de desempeño)</t>
  </si>
  <si>
    <t>Se actúa con base en un SG -SST, con objetivos enfocados a intervenir los riesgos prioritarios. La Gerencia  establece metas y objetivos para la intervención de los empleados en actividades de seguridad. La declaración gerencial de la política existe e incluye objetivos y metas de mejoramiento. Existe responsabilidad formal por seguridad a nivel de supervisores y del staff, pero generalmente no a nivel ejecutivo de la gerencia</t>
  </si>
  <si>
    <r>
      <t>4.</t>
    </r>
    <r>
      <rPr>
        <sz val="11"/>
        <color indexed="8"/>
        <rFont val="Arial Narrow"/>
        <family val="2"/>
      </rPr>
      <t xml:space="preserve"> Seguridad implícita o Cultura preventiva</t>
    </r>
  </si>
  <si>
    <t>2.2.6</t>
  </si>
  <si>
    <t>Se tienen definidos indicadores de cobertura de las actividades del SG -SST.</t>
  </si>
  <si>
    <t>Se tienen definidos indicadores para la ejecución de las actividades del SG -SST</t>
  </si>
  <si>
    <t>3.6.11</t>
  </si>
  <si>
    <t>La Empresa tiene conformado y en funcionamiento el Comité de Convivencia Laboral</t>
  </si>
  <si>
    <t>2.2.7</t>
  </si>
  <si>
    <t>La empresa dispone de recursos físicos  propios o contratados para el desarrollo del SG-SST   (infraestructura, equipos, áreas, personal)</t>
  </si>
  <si>
    <t xml:space="preserve">la información de los resultados de los exámenes médicos ocupacionales (ingreso, periódicos, de retiro, de reubicación y cambio de ocupación o reintegro), incapacidades, ausentismo, morbi-mortalidad de los trabajadores en relación con EG o ATEL está actualizada al último año. </t>
  </si>
  <si>
    <t>Se calculan y comparan índices para Enfermedad Laboral (Incidencia y Prevalencia)</t>
  </si>
  <si>
    <t xml:space="preserve"> </t>
  </si>
  <si>
    <t>FIRMA GESTOR EN PREVENCION ARL:</t>
  </si>
  <si>
    <t>1.1.16</t>
  </si>
  <si>
    <t>1.1.17</t>
  </si>
  <si>
    <t>DIAGNOSTICO INICIAL</t>
  </si>
  <si>
    <t>DIAGNOSTICO DE SEGUIMIENTO</t>
  </si>
  <si>
    <t>Hay un  Sistema de Gestión de Seguridad y Salud en el Trabajo (SG-SST),  liderado por la alta gerencia, con la participación de trabajadores y contratistas.  Vigente   para el año,  adoptado  de  acuerdo  al tamaño  y  características  de  la empresa.  Esta basado  en la mejora continua  ciclo PHVA</t>
  </si>
  <si>
    <t>El   Sistema   de   Gestión Seguridad y Salud en el Trabajo (SG-SST) se encuentra   Aprobado y firmado por el representante legal o gerente de la empresa y por el coordinador del sistema de gestión de la seguridad y salud en el Trabajo.</t>
  </si>
  <si>
    <t>La empresa tiene garantizados y asignados los recursos financieros, técnicos y el personal necesario  de forma que cuenta  con un presupuesto específico para el desarrollo del sistema de gestión de la seguridad y salud en el trabajo, organizado por capítulos de acuerdo con los riesgos, para ejecutar las actividades del año, según los objetivos y las metas prioritarias del SG-SST.</t>
  </si>
  <si>
    <t>POLITICAS</t>
  </si>
  <si>
    <t>Si la empresa tiene menos de diez (10) trabajadores designó el Vigía de seguridad y salud en el trabajo.</t>
  </si>
  <si>
    <t>Si la empresa tiene diez (10) o más trabajadores, conformó el Comité Paritario de Seguridad y Salud en el Trabajo está con un número igual de representantes del empleador y de los trabajadores, con sus suplentes.</t>
  </si>
  <si>
    <t>En el SG-SST se identifican las máquinas y/o equipos que se utilizan, así como las materias primas, insumos, productos finales e intermedios, subproductos y material de desecho</t>
  </si>
  <si>
    <t>La identificación de peligros, evaluación y valoración del riesgo se desarrolló con la participación de trabajadores de todos los niveles de la empresa y es actualizada como mínimo en el ultimo año y cada vez que ocurra un accidente de trabajo mortal o un evento catastrófico en la empresa o cuando se presenten cambios en los procesos, en las instalaciones, o maquinaria o equipos.</t>
  </si>
  <si>
    <t>Se han actualizado los estudios higiénicos del ultimo año y/o luego de las intervenciones y controles desarrollados.</t>
  </si>
  <si>
    <t xml:space="preserve">Existe una brigada para atención de emergencias, organizada según las necesidades y tamaño de la empresa. </t>
  </si>
  <si>
    <t>Cada vez que ocurre un Incidente / Accidente de Trabajo, se conforma el equipo investigador acorde a resolución 1401 de 2007</t>
  </si>
  <si>
    <t>Se hace seguimiento al cumplimiento de las acciones preventivas y correctivas derivadas de la investigación de accidentes y se hace el cierre de cada uno de los eventos presentados</t>
  </si>
  <si>
    <t>El COPASST  participa en la investigación de los incidentes y accidentes y verifica el cumplimiento de las acciones correctivas y/o preventivas.</t>
  </si>
  <si>
    <t>3.6.12</t>
  </si>
  <si>
    <t xml:space="preserve">Existe un procedimiento escrito para reportar e investigar los incidentes  y/o accidentes de trabajo según normatividad vigente </t>
  </si>
  <si>
    <t>Contiene anexa la siguiente información:  del proceso productivo: listas de máquina y equipos, materias primas, insumos, productos químicos que se usan.</t>
  </si>
  <si>
    <t>1.2.4</t>
  </si>
  <si>
    <t>1.2.5</t>
  </si>
  <si>
    <t>2.1.6</t>
  </si>
  <si>
    <t>2.1.7</t>
  </si>
  <si>
    <t>2.1.8</t>
  </si>
  <si>
    <t>2.2.8</t>
  </si>
  <si>
    <t>3.1.4</t>
  </si>
  <si>
    <t>3.1.5</t>
  </si>
  <si>
    <t>3.2.12</t>
  </si>
  <si>
    <t>3.2.13</t>
  </si>
  <si>
    <t>3.3.11</t>
  </si>
  <si>
    <t xml:space="preserve">Existe un procedimiento para la adquisición, entrega y reposición de los EPP </t>
  </si>
  <si>
    <t>Existe procedimiento escrito para realizar Evaluaciones médicas ocupacionales (Ingreso, periódicos y retiro) y  de reintegro laboral</t>
  </si>
  <si>
    <t>3.6.13</t>
  </si>
  <si>
    <t>3.1.6</t>
  </si>
  <si>
    <t>3.1.7</t>
  </si>
  <si>
    <t>La empresa garantiza que se definan e implementen las acciones preventivas y correctivas necesarias con base en los resultados de las supervisión y medición de la eficacia del SG-SST, de las auditorias y de la revisión por la dirección.</t>
  </si>
  <si>
    <t>Cuando después de la evaluación del SG-SST se evidencia que las medidas de prevención y protección relativas a los peligros y riesgos de la SST son inadecuadas o pueden dejar de ser eficaces, la empresa toma las medidas correctivas para subsanar lo detectado.</t>
  </si>
  <si>
    <t>4. MEJORAMIENTO</t>
  </si>
  <si>
    <t>5.1.1</t>
  </si>
  <si>
    <t>5.1.2</t>
  </si>
  <si>
    <t>5.1.3</t>
  </si>
  <si>
    <t>5.1.4</t>
  </si>
  <si>
    <t>5.1.5</t>
  </si>
  <si>
    <t>5. AUDITORIAS</t>
  </si>
  <si>
    <t>6. EVALUACION DE RESULTADOS</t>
  </si>
  <si>
    <t>6.1.1</t>
  </si>
  <si>
    <t>6.1.2</t>
  </si>
  <si>
    <t>6.1.3</t>
  </si>
  <si>
    <t>6.1.4</t>
  </si>
  <si>
    <t>6.1.5</t>
  </si>
  <si>
    <t>6.1.6</t>
  </si>
  <si>
    <t>6.1.7</t>
  </si>
  <si>
    <t>7. DESARROLLO DE LA GESTIÓN DE LA SEGURIDAD EN LA EMPRESA</t>
  </si>
  <si>
    <t>7.1</t>
  </si>
  <si>
    <t>7.2</t>
  </si>
  <si>
    <t>7.3</t>
  </si>
  <si>
    <t>7.4</t>
  </si>
  <si>
    <t>8. CONTROL DE FUENTES DE PERDIDA</t>
  </si>
  <si>
    <t>La empresa identifica y documenta  las oportunidades de mejora del SG- SST para el perfeccionamiento de este.</t>
  </si>
  <si>
    <t>1.1.18</t>
  </si>
  <si>
    <t>1.1.19</t>
  </si>
  <si>
    <t>Se tiene un procedimiento escrito para mantener documentada y actualizada la matriz de requisitos legales</t>
  </si>
  <si>
    <t>Se cuenta con indicadores de Estructura</t>
  </si>
  <si>
    <t>Se cuenta con indicadores de Proceso</t>
  </si>
  <si>
    <t>Se cuenta con indicadores de Resultado</t>
  </si>
  <si>
    <t>6.1.3.</t>
  </si>
  <si>
    <t>6.1.4.</t>
  </si>
  <si>
    <t xml:space="preserve">     DOCUMENTO  SG-SST</t>
  </si>
  <si>
    <t xml:space="preserve">     COPASST</t>
  </si>
  <si>
    <t>1. ESTRUCTURA</t>
  </si>
  <si>
    <t>2. DESARROLLO</t>
  </si>
  <si>
    <t>3. INTERVENCION</t>
  </si>
  <si>
    <t xml:space="preserve">     ACCIONES DE MEJORAMIENTO</t>
  </si>
  <si>
    <t xml:space="preserve">     PLAN DE AUDITORIAS</t>
  </si>
  <si>
    <t xml:space="preserve">     DESARROLLO  DE INDICADORES</t>
  </si>
  <si>
    <t>6. RESULTADOS</t>
  </si>
  <si>
    <t xml:space="preserve">     PLANEACION DEL PROGRAMA</t>
  </si>
  <si>
    <t>DESARROLLO DE LA GESTION SST</t>
  </si>
  <si>
    <t>RESULTADOS DIAGNOSTICO INICIAL</t>
  </si>
  <si>
    <t>El responsable  de la ejecución y/o coordinación  de los sistemas de gestión de la seguridad y salud en el trabajo SG-SST,  tiene las competencias necesarias y ha realizado  y cuenta con el certificado  donde evidencia el curso de  50 horas  emitido por el Ministerio del Trabajo.</t>
  </si>
  <si>
    <t>El Comité Paritario o Vigía de seguridad y salud en el trabajo desarrolla las actividades definidas en la normatividad vigente y se le asignó tiempo para el cumplimiento de sus funciones (4 horas semanales).  Se  tiene evidencia de las actividades desarrolladas en este tiempo.</t>
  </si>
  <si>
    <t>En el SG-SST está definido y escrito el procedimiento y/o  método de identificación de peligros, evaluación y valoración de los riesgos.</t>
  </si>
  <si>
    <t>Los trabajadores que están expuestos a peligro/riesgos de seguridad en función de su trabajo son informados y capacitados sobre las actividades específicas de prevención y control de este tipo de peligro/riesgo. (Notificación de Peligros)</t>
  </si>
  <si>
    <t>La empresa tiene un procedimiento para  verificar que las responsabilidades de los trabajadores frente a las actividades de prevención y control de los peligro/riesgos de seguridad se estén cumpliendo.</t>
  </si>
  <si>
    <t xml:space="preserve"> Los objetivos  están definidos por escrito, son medibles y alcanzables</t>
  </si>
  <si>
    <t>Existe un cronograma de actividades y/o plan de acciones preventivas y/o correctivas  para ejecutar las acciones de intervención requeridas  para el desarrollo del SG-SST,  Vigente para el  último año.</t>
  </si>
  <si>
    <t>Se cuenta con los certificados de calibración vigente de los equipos utilizados en los estudios de higiene y/o ambientales.</t>
  </si>
  <si>
    <t>Existe un programa para garantizar las condiciones de saneamiento básico.</t>
  </si>
  <si>
    <t>Existe una metodología para que los trabajadores reporten las condiciones de salud y estos son tenidos en cuenta para elaborar el diagnóstico general de condiciones de salud.</t>
  </si>
  <si>
    <t>Se hace análisis entre las condiciones de salud prioritarias y las condiciones de trabajo para establecer una  posible correlación (Causa-Efecto).</t>
  </si>
  <si>
    <t>Existe un programa permanente de  inspección  y colocación  de protección para maquinaria (guardas, sistemas de bloqueo, resguardo, barreras, etc.).</t>
  </si>
  <si>
    <t>Existen señalización de rutas de evacuación, salidas de emergencia, puntos de encuentro y ubicación de equipos para atención de emergencias (camillas, botiquines, extintores, gabinetes), acorde a lo estipulado en la resolución 2400 de 1979.</t>
  </si>
  <si>
    <t>Se ha efectuado un análisis de vulnerabilidad física y funcional y este esta actualizado al último año.</t>
  </si>
  <si>
    <t>El plan de emergencias esta socializado e implementado y permanece disponible para las partes interesadas.</t>
  </si>
  <si>
    <t>Existe un programa  y registro de mantenimiento a los equipos de detección y control de incendios. Se incluyen los certificados de calidad de los insumos utilizados  en la recargar de los extintores.</t>
  </si>
  <si>
    <t>Los  simulacros de evacuación realizados en el último año, están  documentados, evidenciados y con plan de mejoramiento.</t>
  </si>
  <si>
    <t>Los exámenes médicos ocupacionales son practicados por un medico con licencia  en Salud Ocupacional (Seguridad y Salud en el Trabajo).</t>
  </si>
  <si>
    <t xml:space="preserve">Una vez obtenidos los resultados  de los exámenes,  el profesional medico informa  y orienta a los trabajadores sobre  los resultados  de los exámenes que se le practican. </t>
  </si>
  <si>
    <t>Existe procedimiento  que garantice el adecuado manejo y  la confidencialidad de la historia clínica del trabajador.</t>
  </si>
  <si>
    <t>Se aplican criterios médicos para determinar la participación del personal en actividades deportivas previo a la realización de este tipo de actividades.</t>
  </si>
  <si>
    <t>La alta dirección participa y documenta la participación en  inspecciones gerenciales de seguridad.</t>
  </si>
  <si>
    <t>La empresa planifica con la participación del COPASST,  el  procedimiento de auditoria del cumplimiento del SG-SST.</t>
  </si>
  <si>
    <t>Requisito Legal</t>
  </si>
  <si>
    <t>Decreto 1443 de 2014</t>
  </si>
  <si>
    <t>Se garantiza que en la matriz de peligros  ha sido incluida la información referente a: Todas las áreas de la empresa y/o centros de trabajo, Contratistas, subcontratistas, Visitantes etc.</t>
  </si>
  <si>
    <t>1.1.</t>
  </si>
  <si>
    <t>LIBERTY BASICO (DOCUMENTO DEL SG -SST)</t>
  </si>
  <si>
    <t>El   Sistema   de   Gestión Seguridad y Salud en el Trabajo (SG-SST)  Incluye políticas de selección y evaluación de proveedores y contratistas, que garanticen que la empresa Contratista cuente con el sistema de Seguridad y Salud en el Trabajo.</t>
  </si>
  <si>
    <t>La alta dirección designó un coordinador  para el  Sistema de Gestión de Seguridad y Salud en el Trabajo (SG-SST), quien tiene funciones específicas y tiempo definido para cumplir tal tarea.  Las funciones están descritas en manual de funciones del cargo. y el perfil se ajusta a lo establecido en el sistema de garantía de S&amp;ST.</t>
  </si>
  <si>
    <t>Sistema de garantía  y requisitos mínimo del SG-SST</t>
  </si>
  <si>
    <t>La empresa cuenta con un procedimiento interno e indicadores,  para que  las personas  a quienes se le haya asignado responsabilidades  en el SG-SST  efectúen la rendición de cuentas  en relación con su desempeño.   Como mínimo en forma anual.</t>
  </si>
  <si>
    <t>Divulgado a los trabajadores  y publicado en todos los centros de trabajo de la empresa.</t>
  </si>
  <si>
    <t>Los integrantes del copasst o vigía, tienen un plan de trabajo establecido para la  vigencia  y cuenta con indicadores de gestión y resultados.</t>
  </si>
  <si>
    <r>
      <t xml:space="preserve">El método usado  para identificar los peligros, evaluar y valorar los riesgos incluyó:   actividades </t>
    </r>
    <r>
      <rPr>
        <i/>
        <sz val="11"/>
        <rFont val="Arial"/>
        <family val="2"/>
      </rPr>
      <t xml:space="preserve"> rutinarias y  no rutinarias</t>
    </r>
    <r>
      <rPr>
        <sz val="11"/>
        <rFont val="Arial"/>
        <family val="2"/>
      </rPr>
      <t xml:space="preserve">  y para los puestos incluyó como mínimo  </t>
    </r>
    <r>
      <rPr>
        <i/>
        <sz val="11"/>
        <rFont val="Arial"/>
        <family val="2"/>
      </rPr>
      <t>los factores de riesgo, el número de trabajadores expuestos, los tiempos de exposición, las consecuencias de la exposición, el grado de riesgo y el grado de peligrosidad y los controles existente</t>
    </r>
    <r>
      <rPr>
        <sz val="11"/>
        <rFont val="Arial"/>
        <family val="2"/>
      </rPr>
      <t xml:space="preserve">s y los que se requiere implantar  teniendo en cuenta el siguiente esquema de jerarquización: </t>
    </r>
    <r>
      <rPr>
        <i/>
        <sz val="11"/>
        <rFont val="Arial"/>
        <family val="2"/>
      </rPr>
      <t>1. Eliminación del peligro.  2. Sustitución  3. Controles de Ingeniería  4. Controles administrativos  5. Equipos y elementos de protección personal.</t>
    </r>
  </si>
  <si>
    <t>La empresa evalúa el impacto sobre la seguridad y salud en el trabajo que pueden generar los cambios internos (Introducción de nuevos procesos, cambios en los métodos de trabajo, cambios en las instalaciones, en la legislación etc.). Realiza la actualización y propone los controles en la matriz de peligros cuando esta situación se presenta.</t>
  </si>
  <si>
    <t xml:space="preserve">Esta actualizado al ultimo año el perfil socio demográfico de los trabajadores(edad, sexo, escolaridad, estado civil, ingreso mensual, estrato etc. ) </t>
  </si>
  <si>
    <t>La empresa dispone de un procedimiento para que los trabajadores realicen el auto reporte  de las condiciones en los puestos de trabajo que pudieran afectar su salud.</t>
  </si>
  <si>
    <t>Están definidas las condiciones de salud prioritarias de los trabajadores que requieren de intervención a través de campañas, programas y/o actividades puntuales  y especificas.</t>
  </si>
  <si>
    <t xml:space="preserve">Se han implementado actividades  de identificación, evaluación, prevención, intervención y monitoreo a la exposición de factores de Riego Psicosocial. </t>
  </si>
  <si>
    <t>Están identificados en la matriz  los peligros  higiénicos, se han definido las intervenciones y controles  en Higiene  Industrial para los puestos de trabajo prioritarios y se hace seguimiento a las medidas de control</t>
  </si>
  <si>
    <t>Los trabajadores que están expuestos a peligro/riesgos higiénicos en función de su trabajo son informados y capacitados sobre las actividades específicas de prevención y control de este tipo de peligro/riesgo.</t>
  </si>
  <si>
    <t>Si la empresa tiene peligros/riesgos de origen higiénico, verifica que las responsabilidades de los trabajadores frente a las actividades de prevención y control de los mismos se estén cumpliendo.  (esta documentado)</t>
  </si>
  <si>
    <t>Como producto de la investigación se realizan recomendaciones preventivas y correctivas las cuales se registran en un plan de acción.</t>
  </si>
  <si>
    <t>Se tiene un programa o procedimiento  escrito coherente con las características de la empresa  para realizar inspecciones de seguridad, incluyen listas de verificación.</t>
  </si>
  <si>
    <t>Se registran los resultados de las inspecciones, se incluyen las propuesta de control en el  plan de acciones y se hace seguimiento al cumplimiento de  las recomendaciones, luego de lo cual se efectúa el cierre de las no conformidades.</t>
  </si>
  <si>
    <t>Para mantenimiento en máquinas y áreas críticas se cuenta  procedimientos  para control de energías peligrosa  incluyendo  bloqueo y etiquetado.</t>
  </si>
  <si>
    <t>Se hace seguimiento al cumplimiento de las acciones preventivas y correctivas derivadas de la investigación de accidentes y de las inspecciones de seguridad y de las recomendaciones estipuladas en los estudios higiénicos según corresponda: (Fuente Medio o Individuo)</t>
  </si>
  <si>
    <t>Se cuenta con listado actualizado y  las fichas toxicológicas de los productos  químicos o considerados peligroso utilizados. Están en los sitios de trabajo.</t>
  </si>
  <si>
    <t>Existe y están  documentadas las normas preventivas en higiene y seguridad relacionadas con los riesgos prioritarios, los trabajadores las conocen y hay evidencia al seguimiento y verificación que estos  las cumplen.</t>
  </si>
  <si>
    <t>Se cuenta con un procedimiento, para selección, adquisición, entrega y reposición de los EPP.   La necesidades se determinan mediante un estudio técnico  elementos de protección personal - EPP, cuyos   resultados están consignados en la matriz de elementos de protección personal. Y la misma se mantiene actualizada</t>
  </si>
  <si>
    <t>La empresa garantiza  que durante la adquisición de los EPP, se tienen en cuenta la calidad y características de los elementos de protección personal  acorde a los peligros y riesgos.  Se cuenta con las fichas técnicas de cada elemento adquirido y entregado al personal.</t>
  </si>
  <si>
    <t>Hay estudios técnicos para identificar necesidades  de señalización (Informativa,  Preventiva, Obligación, y de emergencias, así como la demarcación de áreas acorde a resolución 2400 de 1979).</t>
  </si>
  <si>
    <t>Se respetan las medidas y distancias  y existe señalización de riesgos y demarcación de pasillos, áreas de almacenamiento y de transito en las áreas de trabajo acorde a resolución 2400 de 1979.</t>
  </si>
  <si>
    <t>Existe un plan de emergencias que incluya procesos, simulacros (Mínimo uno anual)  y recursos necesarios para manejar los riesgos identificados en el análisis de vulnerabilidad de la empresa.</t>
  </si>
  <si>
    <t>Existen Procedimientos Operativos Normalizados para cada tipo de emergencia que se pueda presentar de acuerdo a la vulnerabilidad de la empresa.</t>
  </si>
  <si>
    <t>Existe procedimiento en caso de evacuación socializado a la totalidad de los trabajadores, contratistas y visitantes de las instalaciones.</t>
  </si>
  <si>
    <t>Los integrantes de la brigada disponen del tiempo para  ser capacitados y entrenados  y disponen de plan de capacitación y/o entrenamiento vigente para el año.</t>
  </si>
  <si>
    <t>La brigada cuenta con los recursos mínimos (equipos y elementos de protección personal)  para atender una emergencia en todas las jornadas de trabajo las 24 horas del día.</t>
  </si>
  <si>
    <t>Se dispone de  planos  ubicados estratégicamente  en donde se identifiquen los equipos, rutas de evacuación y puntos de reunión. Estos  son de fácil interpretación y visualización.</t>
  </si>
  <si>
    <t>Las actividades de Medicina del trabajo están diseñadas de acuerdo al diagnóstico de condiciones de salud y estadísticas de morbilidad registradas en la empresa.</t>
  </si>
  <si>
    <t>El Copasst es informado y participa en la  verificación y seguimiento a el cumplimiento de las acciones derivadas de los reportes de los SVE</t>
  </si>
  <si>
    <t>Existen programas y  procedimientos  que incluyan los permisos de trabajo para ejecutar tareas de alto riesgo  como son Alturas. Espacios Confinados, Trabajos en Caliente,  Trabajos con electricidad,  Trabajo en excavaciones profundas, Trabajos con químicos peligrosos ETC.</t>
  </si>
  <si>
    <t>La empresa tiene establecido un procedimiento para evaluar el impacto sobre la seguridad y salud en el trabajo que pueden generar los cambios internos (Introducción de nuevos procesos, cambios en los métodos de trabajo, cambios en las instalaciones, en la legislación etc.).</t>
  </si>
  <si>
    <t>Los trabajadores reciben inducción o re inducción sobre el SG-SST, los riesgos a los que están expuestos en sus sitios de trabajo, la forma de comunicarlos, de controlarlos y los efectos que éstos les pueden producir.</t>
  </si>
  <si>
    <t>La alta dirección hace seguimiento al cumplimiento de la política y objetivos del SGSST</t>
  </si>
  <si>
    <t>La alta Dirección evalúa  periódicamente, como mínimo una vez al año el SG-SST.   Sus resultados son comunicados a las partes interesadas y al Comité Paritario de Seguridad y Salud en el Trabajo o al Vigía de seguridad y salud en el trabajo, y  se definen  medidas para la adopción oportuna de medidas preventivas, correctivas o de mejora.</t>
  </si>
  <si>
    <t>La empresa tiene implementado y ejecuta un plan de auditorias Internas  como mínimo una vez al año con el objetivo de efectuar seguimiento al desarrollo del sistema de Gestión de seguridad y salud en el Trabajo.</t>
  </si>
  <si>
    <t>La empresa cuenta con las fichas técnica que explique la forma en que se definieron los indicadores (cualitativos o Cuantitativos según corresponda)</t>
  </si>
  <si>
    <t>2.1.</t>
  </si>
  <si>
    <t>2.2.</t>
  </si>
  <si>
    <t>CONSERVACION DE LA SALUD (DIAGNÓSTICO CONDICIONES DE SALUD)</t>
  </si>
  <si>
    <t>2.3</t>
  </si>
  <si>
    <t>PLANEACION DEL  SISTEMA  DE GESTION DE LA SEGURIDAD Y SALUD EN EL TRABAJO - SG-SST</t>
  </si>
  <si>
    <t xml:space="preserve"> HIGIENE INDUSTRIAL</t>
  </si>
  <si>
    <t xml:space="preserve">SEGURIDAD GENERAL </t>
  </si>
  <si>
    <t>3.2</t>
  </si>
  <si>
    <t>3.1</t>
  </si>
  <si>
    <t>3.3</t>
  </si>
  <si>
    <t>ACTIVIDADES COMUNES DE HIGIENE Y SEGURIDAD</t>
  </si>
  <si>
    <t>3.4</t>
  </si>
  <si>
    <t>RESPUESTA A EMERGENCIAS</t>
  </si>
  <si>
    <t>3.5</t>
  </si>
  <si>
    <t xml:space="preserve">CONSERVACION DE LA SALUD </t>
  </si>
  <si>
    <t>3.6</t>
  </si>
  <si>
    <t>PROCEDIMIENTOS DE INTERVENCION</t>
  </si>
  <si>
    <t>3.7</t>
  </si>
  <si>
    <t>PROGRAMA DE CAPACITACION Y ENTRENAMIENTO</t>
  </si>
  <si>
    <t>4.1</t>
  </si>
  <si>
    <t>ACCIONES DE MEJORAMIENTO</t>
  </si>
  <si>
    <t>5.1</t>
  </si>
  <si>
    <t>PLAN DE AUDITORIAS</t>
  </si>
  <si>
    <t>6.1</t>
  </si>
  <si>
    <t xml:space="preserve">DESARROLLO DE INDICADORES </t>
  </si>
  <si>
    <t>Elemento del sistema</t>
  </si>
  <si>
    <t>1.2</t>
  </si>
  <si>
    <t>COMITÉ PARITARIO DE SEGURIDAD Y SALUD EN EL TRABAJO - Copasst</t>
  </si>
  <si>
    <t>Resolución 1401 de 2007</t>
  </si>
  <si>
    <t>Resolución 1016 de 1989</t>
  </si>
  <si>
    <t>Resolución 2400 de 1979</t>
  </si>
  <si>
    <t>Resolución 1016 de 1989,  Decreto 1443 de 2014.  Resolución 2400 de 1979</t>
  </si>
  <si>
    <t>Resolución 2346 de 2007</t>
  </si>
  <si>
    <t xml:space="preserve">Decreto 1443 de 2014, Resolución 1075 de 1992 , Decreto 120 de 2010 </t>
  </si>
  <si>
    <t>Decreto 1443 de 2014, resolución 1016 de 1989, Resolución 2400 de 1979</t>
  </si>
  <si>
    <t>Resolución 1409 de 2012, Resolución 2400 de 1979, Resolución 2413 de 1979</t>
  </si>
  <si>
    <t xml:space="preserve">Resolución 2346 de 2007 </t>
  </si>
  <si>
    <t>Decreto 1443  de 2014</t>
  </si>
  <si>
    <t>DIAGNÓSTICO DE CONDICIONES DE TRABAJO</t>
  </si>
  <si>
    <t xml:space="preserve">En el Sistema de Gestión de Seguridad y Salud en el Trabajo (SG-SST) está definida la Política de Seguridad y Salud en el trabajo, elaborada con la participación del Comité Paritario de Seguridad y Salud en el Trabajo o el Vigía de seguridad salud en el trabajo. La Política es firmada por el representante legal, expresa el compromiso de la alta dirección,  </t>
  </si>
  <si>
    <t>Las responsabilidades de índole legal se encuentran registradas en una matriz de requisitos legales para el SG-SST.  Esta matriz se actualiza periódicamente y se cuenta con un procedimiento para hacer la actualización.</t>
  </si>
  <si>
    <t>Aprobado por la empresa, actualizado en el último año  y firmado por el representante Legal.</t>
  </si>
  <si>
    <t>Están identificados y señalizados  los puestos de trabajo que requieren EPP y/o equipos  de seguridad especiales.</t>
  </si>
  <si>
    <t>Hay evidencia de la entrega, capacitación  y entrenamiento   al personal sobre el uso correcto  y mantenimiento de los EPP.</t>
  </si>
  <si>
    <t>Documentos que evidencian el cumplimiento del requisito</t>
  </si>
  <si>
    <t xml:space="preserve">Solicitar las evidencias que demuestren que hay un Sistema de Gestión de Seguridad   y  Salud  en  el Trabajo   (SG-SST)   vigente para el año.   </t>
  </si>
  <si>
    <t xml:space="preserve">Solicitar las evidencias que demuestren  que  el Sistema de  Gestión  de  Seguridad  y Salud en el Trabajo (SG-SST) hace relación a las exigencias y requisitos  para los contratistas.  
</t>
  </si>
  <si>
    <t>Hoja de vida o perfil del coordinador del SG-SST</t>
  </si>
  <si>
    <t>Revisar procedimiento</t>
  </si>
  <si>
    <t>Certificado de competencia</t>
  </si>
  <si>
    <t>Revisar que la matriz exista y este actualizada</t>
  </si>
  <si>
    <t>Acta de nombramiento vigente</t>
  </si>
  <si>
    <t>Revisar plan vigente para el periodo</t>
  </si>
  <si>
    <t>revisar matriz de aspectos legales</t>
  </si>
  <si>
    <t>Revisar listado o anexo</t>
  </si>
  <si>
    <t>Revisar matriz de peligros</t>
  </si>
  <si>
    <t>Revisar existencia del procedimiento puede estar incluido en el programa de inspecciones  de actos y/o condiciones, evidenciar registros</t>
  </si>
  <si>
    <t>revisar documento</t>
  </si>
  <si>
    <t>revisar informe  resumen</t>
  </si>
  <si>
    <t>Evaluar informes o indicadores que evidencien, y plan de trabajo.</t>
  </si>
  <si>
    <t>Solicitar el SG-SST y verificar en el capítulo pertinente, la asignación de recursos financieros, humanos, técnicos.</t>
  </si>
  <si>
    <t>Solicitar los soportes de elección y conformación del comité, el acta de constitución y verificar si es igual el número de representantes del empleador y de los trabajadores</t>
  </si>
  <si>
    <t>Revisar el documento del SG-SST</t>
  </si>
  <si>
    <t>revisar cronograma</t>
  </si>
  <si>
    <t>Evaluar estudios</t>
  </si>
  <si>
    <t>Revisar el plan</t>
  </si>
  <si>
    <t>Soporte de actividades</t>
  </si>
  <si>
    <t>revisar documento que evidencie el cierre de las investigaciones y los indicadores de control</t>
  </si>
  <si>
    <t>Revisar informes  del ultimo semestre</t>
  </si>
  <si>
    <t xml:space="preserve">Aleatoriamente revisar algunos informes </t>
  </si>
  <si>
    <t>Revisar contenido del programa de mantenimiento actualizado</t>
  </si>
  <si>
    <t>solicitar listado y revisar aleatoriamente 10% de las hojas de seguridad</t>
  </si>
  <si>
    <t>Evidenciar las normas aprobadas y el entrenamiento en las mismas al personal</t>
  </si>
  <si>
    <t>Solicitar los manuales o procedimientos de acuerdo a las tareas</t>
  </si>
  <si>
    <t>Solicitar matriz y procedimiento para EPP</t>
  </si>
  <si>
    <t>Aleatoriamente revisar algunas fichas</t>
  </si>
  <si>
    <t>Evidenciar aleatoriamente en algunos puestos de trabajo.</t>
  </si>
  <si>
    <t>Revisar soportes del ultimo semestre</t>
  </si>
  <si>
    <t>evidenciar existencia del plano</t>
  </si>
  <si>
    <t>Evidencias de simulacro y plan de acciones resultado de los mismos</t>
  </si>
  <si>
    <t>Solicitar copia de la licencia</t>
  </si>
  <si>
    <t>revisar la existencia de las fichas</t>
  </si>
  <si>
    <t>SI</t>
  </si>
  <si>
    <t>NO</t>
  </si>
  <si>
    <r>
      <t>La empresa declara que  utiliza  o transforma materias primas  o productos  considerados como</t>
    </r>
    <r>
      <rPr>
        <b/>
        <i/>
        <sz val="11"/>
        <color rgb="FFFF0000"/>
        <rFont val="Arial"/>
        <family val="2"/>
      </rPr>
      <t xml:space="preserve"> cancerígenos</t>
    </r>
    <r>
      <rPr>
        <b/>
        <sz val="11"/>
        <color rgb="FFFF0000"/>
        <rFont val="Arial"/>
        <family val="2"/>
      </rPr>
      <t xml:space="preserve">  ej.: asbesto.</t>
    </r>
  </si>
  <si>
    <t>Si la empresa  procesa, manipula o trabaja con sustancias toxicas o cancerígenas o con agentes causantes de enfermedades incluidas en la tabla de enfermedades laborales, las tiene identificadas y  cumplen con un número mínimo de actividades preventivas de conformidad con la normatividad vigente.</t>
  </si>
  <si>
    <r>
      <rPr>
        <b/>
        <sz val="10"/>
        <color rgb="FFFF0000"/>
        <rFont val="Arial Narrow"/>
        <family val="2"/>
      </rPr>
      <t>1</t>
    </r>
    <r>
      <rPr>
        <b/>
        <sz val="10"/>
        <color indexed="8"/>
        <rFont val="Arial Narrow"/>
        <family val="2"/>
      </rPr>
      <t xml:space="preserve">. CUMPLE CON EL ESTANDAR               </t>
    </r>
    <r>
      <rPr>
        <b/>
        <sz val="10"/>
        <color indexed="10"/>
        <rFont val="Arial Narrow"/>
        <family val="2"/>
      </rPr>
      <t>0</t>
    </r>
    <r>
      <rPr>
        <b/>
        <sz val="10"/>
        <color indexed="8"/>
        <rFont val="Arial Narrow"/>
        <family val="2"/>
      </rPr>
      <t xml:space="preserve">. NO CUMPLE       </t>
    </r>
    <r>
      <rPr>
        <b/>
        <sz val="10"/>
        <color rgb="FFFF0000"/>
        <rFont val="Arial Narrow"/>
        <family val="2"/>
      </rPr>
      <t>N/A</t>
    </r>
    <r>
      <rPr>
        <b/>
        <sz val="10"/>
        <color indexed="8"/>
        <rFont val="Arial Narrow"/>
        <family val="2"/>
      </rPr>
      <t xml:space="preserve">  NO APLICA  </t>
    </r>
  </si>
  <si>
    <t>NTC 37</t>
  </si>
  <si>
    <t>con  N/A</t>
  </si>
  <si>
    <t>DECLARACION DE PRODUCTOS CANCERIGENOS</t>
  </si>
  <si>
    <t>2.1.A47</t>
  </si>
  <si>
    <t>Contrato No.</t>
  </si>
  <si>
    <t>Se tiene asignadas , documentadas  y comunicadas  las responsabilidades  en el SG-SST en todos los niveles de la organización acorde al organigrama de la empresa, y esta  Incluida  la alta dirección.</t>
  </si>
  <si>
    <t>El COPASST  es consultado e informado sobre las actividades relacionadas con  el desarrollo del SG-SST y se tiene en cuenta sus recomendaciones para hacer los cambios o ajustes necesarios.</t>
  </si>
  <si>
    <t>con  0</t>
  </si>
  <si>
    <t>B. El  SG-SST  requiere de una moderada intervención ya que las actividades que se realizan son tan solo regulares para prevenir los ATEP.</t>
  </si>
  <si>
    <t xml:space="preserve">C.  El  SG-SST requiere de un refuerzo en algunas actividades ya que las actividades que se realizan tienen un buen desempeño para prevenir los ATEP. </t>
  </si>
  <si>
    <t>D.   El  SG-SST  se encuentra en excelentes condiciones de desempeño y se requiere determinar acciones de mantenimiento para la prevención de ATEP.</t>
  </si>
  <si>
    <t>%</t>
  </si>
  <si>
    <t>Revisar documento</t>
  </si>
  <si>
    <t>Inspección visual</t>
  </si>
  <si>
    <t>Revisar existencia de señalización y demás requisitos del ítem</t>
  </si>
  <si>
    <t>Evaluar contenido dentro del plan de emergencias.</t>
  </si>
  <si>
    <t>solicitar soportes de la socialización al personal debe cubrir al 100% de la población</t>
  </si>
  <si>
    <t>Acta de constitución o conformación de la brigada</t>
  </si>
  <si>
    <t>Relación de equipos,  convenios o contratos etc.</t>
  </si>
  <si>
    <t>solicitar evidencias de mantenimiento de los equipos para atención de emergencias</t>
  </si>
  <si>
    <t>Solicitar documentación que soporte el ítem</t>
  </si>
  <si>
    <t>Resolución 2446 de 2007</t>
  </si>
  <si>
    <t>Revisar cronograma y soportes de ejecución de actividades.</t>
  </si>
  <si>
    <t>Revisar existencia de procedimiento y evidencias de aplicación</t>
  </si>
  <si>
    <t>Solicitar informes de resultados y/o avance de los planes de acción</t>
  </si>
  <si>
    <t>Revisar los indicadores descritos en el ítem</t>
  </si>
  <si>
    <t>Existe un  coordinador del SG -SST o un departamento de Salud Ocupacional , encargada exclusivamente al tema de Prevención de riesgos.</t>
  </si>
  <si>
    <t>El proceso es dirigido por equipos autónomos de trabajadores que colaboran en el desarrollo de las soluciones. Todos los niveles de la Dirección intervienen para proporcionar soporte a los equipos de trabajadores, orientan ando el proceso de seguridad. Esto se logra facilitando los resultados en la evaluación de riesgos, análisis del sistema, soluciones integradas y mediciones del progreso</t>
  </si>
  <si>
    <t>Revisar firmas  en documento físico o magnético. Revisar certificado de cámara de comercio para establecer nombre del representante lega</t>
  </si>
  <si>
    <t>revisar listados o relación de equipos, puede estar incluido como anexo</t>
  </si>
  <si>
    <t>Acta de reunión o constancia donde evidencie la participación del copasst o vigía.</t>
  </si>
  <si>
    <t>La política del Sistema de Gestión de Seguridad y Salud en el Trabajo (SG-SST)  se ajustan a los objetivos y metas de la empresa; e incluye como mínimo el objetivo de proteger la seguridad y salud de todos los trabajadores, mediante la mejora continua del sistema, el cumplimiento de la normatividad vigente aplicable en materia de riesgos laborales, respaldo económico  y la promoción de la participación activa del Comité Paritario o Vigía de Seguridad y Salud en el Trabajo.</t>
  </si>
  <si>
    <t>Revisar la política</t>
  </si>
  <si>
    <t xml:space="preserve">La empresa cuenta con una  política actualizada al último año sobre la  prevención  de no consumo de   tabaco, alcohol y drogas ilícitas. </t>
  </si>
  <si>
    <t>Las Políticas de la compañía  son accesibles a las partes interesadas y se hizo difusión de ellas entre los trabajadores.  y se  evidencia comunicación  de la Política de SST al Comité Paritario de Seguridad y Salud en el Trabajo (COPASST)  o Vigía Ocupacional  según corresponde a la empresa.</t>
  </si>
  <si>
    <t>Constancia de la divulgación, y acta o documento de envió al copasst.</t>
  </si>
  <si>
    <t>La política tiene alcance sobre todos los centros de trabajo y todos sus trabajadores independientemente de su forma de contratación o vinculación.</t>
  </si>
  <si>
    <t>Revisar el alcance de la política o si indica que incluye todos los centros de trabajo</t>
  </si>
  <si>
    <t>La política vigente permanece publicada en dos sitios visibles de cada uno de los locales de trabajo.</t>
  </si>
  <si>
    <t xml:space="preserve">Revisar publicación  </t>
  </si>
  <si>
    <t>Revisar las responsabilidades  en los manuales de cargo o funciones,  o documentos que evidencian el cumplimiento.  / Organigrama</t>
  </si>
  <si>
    <t>Revisar el reglamento de HSI</t>
  </si>
  <si>
    <t>Revisar publicación o planilla de capacitación,  acta etc.</t>
  </si>
  <si>
    <t>Resolución 2013 de 1986, Decreto 1295 de 1994, Decreto 1443  de 2014.</t>
  </si>
  <si>
    <t>El copasst / Vigía  se reúne mensualmente, elaboran actas y se hace seguimiento a las recomendaciones</t>
  </si>
  <si>
    <t>Actas consecutivas  desde la conformación</t>
  </si>
  <si>
    <t>Documentos que evidencian el cumplimiento del requisito, plan de trabajo matriz de control de actividades, relación de actividades firmadas etc.</t>
  </si>
  <si>
    <t>Revisar la metodología utilizada y el procedimiento</t>
  </si>
  <si>
    <t>Comunicación o constancia con el tema especifico.</t>
  </si>
  <si>
    <t>Revisar declaración de uso de sustancias consideradas como cancerígenas</t>
  </si>
  <si>
    <t>Revisar aleatoriamente 10% de los puestos para evidenciar documentación donde se  registre que se efectúa notificación de peligros</t>
  </si>
  <si>
    <t>Solicitar información de los productos o fichas de seguridad</t>
  </si>
  <si>
    <t>Revisar procedimiento de auto reporte</t>
  </si>
  <si>
    <t>Revisar contenidos y plan de trabajo del programa de riesgo psicolaboral</t>
  </si>
  <si>
    <t>Revisar actas de constitución y reuniones.</t>
  </si>
  <si>
    <t>Revisar actas de reunión de copaso donde se evidencie el cumplimiento del ítem</t>
  </si>
  <si>
    <t>Revisar matriz de peligros / Higiénicos</t>
  </si>
  <si>
    <t>Soporte o registro de notificación, capacitación o entrenamiento</t>
  </si>
  <si>
    <t>Revisar certificados de calibración anexos a los estudios</t>
  </si>
  <si>
    <t>En la matriz de identificación de peligros están identificados y definidos los controles y las intervenciones en seguridad industrial que se deben hacer a los puestos de trabajo prioritarios y se hace seguimiento a las mismas según priorización.</t>
  </si>
  <si>
    <t>Efectuar revisión de una muestra de los informes de investigación de accidentes 10%.</t>
  </si>
  <si>
    <t>Revisar documento del programa d e inspecciones y plan de trabajo</t>
  </si>
  <si>
    <t>evaluar procedimiento especifico</t>
  </si>
  <si>
    <t>Resolución 1016 de 1989,  Resolución 2400 de 1979</t>
  </si>
  <si>
    <t>Se han determinado las tareas de alto riesgo  que requieren procedimiento, permiso de trabajo y listas de verificación,  se garantiza que el personal involucrado en esta tareas: Tiene las competencias, conoce los procedimientos establecidos.   La empresa durante el desarrollo de este tipo de actividades  verifica su cumplimiento  para la realización segura de  los mismos.</t>
  </si>
  <si>
    <t>DIAGNOSTICO  DE INICIAL  AL  SG -SST</t>
  </si>
  <si>
    <t>OBSERVACIONES / EVIDENCIAS</t>
  </si>
  <si>
    <t>DIAGNOSTICO  DE SEGUIMIEMNTO   AL  SG -SST</t>
  </si>
  <si>
    <t xml:space="preserve">A. El SG-SST  requiere de una inmediata  intervención ya que las actividades que se realizan son insuficientes para prevenir los ATEP </t>
  </si>
  <si>
    <t>RESULTADOS DIAGNOSTICO SEGUIMIENTO</t>
  </si>
  <si>
    <t>CLASE DE RIESGO ACTUAL:  I</t>
  </si>
  <si>
    <t>CARGO:  Coordinadora Seguridad y Salud en el Trabajo</t>
  </si>
  <si>
    <t>NECESITA RECLASIFICACIÓN:       SI:             NO: X</t>
  </si>
  <si>
    <t>Si</t>
  </si>
  <si>
    <t xml:space="preserve">En algunas areas </t>
  </si>
  <si>
    <t>Si, basicos</t>
  </si>
  <si>
    <t xml:space="preserve">En la induccion </t>
  </si>
  <si>
    <t xml:space="preserve">YANETH HERRERA </t>
  </si>
  <si>
    <t>EMPRESA:  UNIVERSIDAD SANTO TOMAS BUCARAMANGA</t>
  </si>
  <si>
    <t>No. DE  CENTROS DE TRABAJO: 4</t>
  </si>
  <si>
    <t>DIRECCIÓN: CARRERA 18 No. 9-27</t>
  </si>
  <si>
    <t xml:space="preserve">PERSONA CONTACTO: Sandra Milena Mateus Silva </t>
  </si>
  <si>
    <t>TELEFONO: 6800801 Ext 1331</t>
  </si>
  <si>
    <t>FECHA: 26 de Marzo de 2015</t>
  </si>
  <si>
    <t>No. EMPLEADOS:  1,193</t>
  </si>
  <si>
    <t>Se tiene un documento donde estan consignados los procedimientos generales ajustados a OHSAS 18001, no esta vigente para el año 2015.</t>
  </si>
  <si>
    <t>Existe un manual de contratistas para establecimientos de politicas de seguridad.</t>
  </si>
  <si>
    <t xml:space="preserve">Existe una politica dentro del documento, no esta firmada, no esta aprobada, es dificil saber si en ella hubo participacion del comité. </t>
  </si>
  <si>
    <t>Como no esta aprobada no ha sido socializada</t>
  </si>
  <si>
    <t>La persona tiene las competencias pero no ha realizado el curso del Ministerio.</t>
  </si>
  <si>
    <t>Se tiene establecido en el documento Manual de funciones, recursos, responsabilidades y rendicion de cuentas, no esta especifico en los perfiles de cargo.</t>
  </si>
  <si>
    <t>Se tiene establecido en el documento Manual de funciones, recursos, responsabilidades y rendicion de cuentas, se tiene un formato y asociado a la matriz de eficiencia.</t>
  </si>
  <si>
    <t>Existe un procedimiento y un formato, pero la matriz no ha sido actualizada desde el 2013.</t>
  </si>
  <si>
    <t>Se actualizo en 2014</t>
  </si>
  <si>
    <t>Se encuentra publicado y se esta divulgando en las inducciones.</t>
  </si>
  <si>
    <t>Se realizo nombramiento en 2014</t>
  </si>
  <si>
    <t>Se cuenta con las actas mensuales</t>
  </si>
  <si>
    <t>No se tiene establecido un plan</t>
  </si>
  <si>
    <t>No esta especificado</t>
  </si>
  <si>
    <t>Hace falta la inclusion de contratistas, subcontratistas, visitantes y estudiantes</t>
  </si>
  <si>
    <t>Se realiza capacitacion de acuerdo a los riesgos a los cuales estan expuestos.</t>
  </si>
  <si>
    <t>Los objetivos estan definidos en el manual.</t>
  </si>
  <si>
    <t xml:space="preserve"> NO</t>
  </si>
  <si>
    <t>Se cuenta con registros de control de plagas, disposicion de residuos.</t>
  </si>
  <si>
    <t>Estan identificados pero no se hace seguimiento a su intervencion.</t>
  </si>
  <si>
    <t>Se tienen lista de chequeo, pero no esta documentado el procedimiento</t>
  </si>
  <si>
    <t>SI, hace parte de los procedimientos de Planta Fisica</t>
  </si>
  <si>
    <t>Se tienen las fichas, pero no estan ubicadas en los sitios de trabajo</t>
  </si>
  <si>
    <t>Se esta haciendo para los trabajos en alturas, se realiza permiso antes de realizar la tarea, el personal tiene la certificacion en altura</t>
  </si>
  <si>
    <t>Se registra la entrega y se les explica el uso del mismo</t>
  </si>
  <si>
    <t>Se encuentra actualizado para Sede Bucaramanga y Floridablanca</t>
  </si>
  <si>
    <t>NO SE HA SOCIALIZADO</t>
  </si>
  <si>
    <t>NO ESTA SOCIALIZADO</t>
  </si>
  <si>
    <t>Se esta reestructurando</t>
  </si>
  <si>
    <t>Se cuenta con equipos basicos</t>
  </si>
  <si>
    <t>Existe el registro de mantenimiento anual e inspeccion mensual</t>
  </si>
  <si>
    <t>No se cuenta con documentos que evidencien esta comunicación</t>
  </si>
  <si>
    <t>Solo para algunos tipos de enfermedad</t>
  </si>
  <si>
    <t>El personal de Servicio medico esta capacitado para esta atencion y se cubren todas las jornadas.</t>
  </si>
  <si>
    <t>Se tienen en cuenta para el personal que realiza acondicionamiento fisico</t>
  </si>
  <si>
    <t>Existe para Trabajo en alturas</t>
  </si>
  <si>
    <t>SANDRA MILENA MATEUS SILVA</t>
  </si>
  <si>
    <t xml:space="preserve">EMPRESA:       UNIVERSIDAD SANTO TOMAS BUCARAMANGA </t>
  </si>
  <si>
    <t xml:space="preserve">No. DE  CENTROS DE TRABAJO: 4 </t>
  </si>
  <si>
    <t>No. EMPLEADOS:  1,185</t>
  </si>
  <si>
    <t>PERSONA CONTACTO: SANDRA MILENA MATEUS SILVA</t>
  </si>
  <si>
    <t>CARGO:  COORDINADORA DE SEGURIDAD Y SALUD EN EL TRABAJO</t>
  </si>
  <si>
    <t>TELEFONO:  6800801 Ext. 1331</t>
  </si>
  <si>
    <t>FECHA: 28 DE MARZO DE 2016</t>
  </si>
  <si>
    <t>Actualmente se encuentra en el proceso de actualización con el fin de dar cumplimiento a las disposiciones legales actuales.</t>
  </si>
  <si>
    <t>Se firmará cuando se termine el proceso de actualización.</t>
  </si>
  <si>
    <t>Los contratistas deben anexar permisos y soportes al contrato  que permitan evidenciar un trabajo en condiciones seguras.</t>
  </si>
  <si>
    <t>No esta actualizado a la fecha</t>
  </si>
  <si>
    <t>En la última modificación realizada participaron los representantes de todas las sedes del pais, sin embargo no ha sido aprobada ni firmada.</t>
  </si>
  <si>
    <t>No ha sido socializada, por falta de firma de aprobación.</t>
  </si>
  <si>
    <t>Manual de funciones y resposabilidades con carencia de especificaciones en los perfiles de cargo.</t>
  </si>
  <si>
    <t>En proceso de actualización.</t>
  </si>
  <si>
    <t>Se realizan reuniones periódicas.</t>
  </si>
  <si>
    <t>Evidencia: actas de reunión</t>
  </si>
  <si>
    <t>No se Tiene plan establecido, pero se encuentra en proceso de capacitación para la gestión.</t>
  </si>
  <si>
    <t>Se realizan inspecciones</t>
  </si>
  <si>
    <t>Faltan incluir áreas.</t>
  </si>
  <si>
    <t>En la inducción, además se realizan capacitaciones especificas sobre el trabajo a realizar.</t>
  </si>
  <si>
    <t>Inspecciones de seguridad por puestos de trabajo.</t>
  </si>
  <si>
    <t>Se realiza el estudio de dosimetria a personal de clinicas de odontología.</t>
  </si>
  <si>
    <t>Actualizado a Junio de 2016</t>
  </si>
  <si>
    <t>No esta documentado.</t>
  </si>
  <si>
    <t>Programa de Control de Riesgo Cardiovascular apoyado por caja de compensación.</t>
  </si>
  <si>
    <t>Actividades de capacitación para la prevención e intervención, realizada por departamentos.</t>
  </si>
  <si>
    <t>Definidos en el manual.</t>
  </si>
  <si>
    <t>Se realizan actividades pero no estan establecidas en un cronograma formal</t>
  </si>
  <si>
    <t>en la inducción en riesgos laborales.</t>
  </si>
  <si>
    <t>Se cuenta con registros de control de plagas y dispocisión de residuos.</t>
  </si>
  <si>
    <t>No se registra en un plan de acción.</t>
  </si>
  <si>
    <t>El procedimiento no esta documentado.</t>
  </si>
  <si>
    <t>Se registran resultados, pero no se formalizan las propuestas ni el seguimiento.</t>
  </si>
  <si>
    <t>Procedimientos de Planta física.</t>
  </si>
  <si>
    <t>No se cuenta con procedimiento, las necesidades se determinan por concepto de coodinador de SST.</t>
  </si>
  <si>
    <t>No estan señalizados.</t>
  </si>
  <si>
    <t>Se esta haciendo para los trabajos en alturas, se realiza permiso antes de realizar la tarea, el personal tiene la certificacion en altura.</t>
  </si>
  <si>
    <t>Formato de registro de entrega y se explica el uso del EPP.</t>
  </si>
  <si>
    <t>En algunas áreas.</t>
  </si>
  <si>
    <t>Falta unificación de señalización.</t>
  </si>
  <si>
    <t>Son pocos y están en proceso de capacitación.</t>
  </si>
  <si>
    <t>Cuenta con los equipos básicos.</t>
  </si>
  <si>
    <t>No se cuenta con documenta que evidencia.</t>
  </si>
  <si>
    <t>Programa apoyado por la caja de compensación familiar.</t>
  </si>
  <si>
    <t>Formato de registro de entrega de EPP.</t>
  </si>
  <si>
    <t>No existe documento escrito.</t>
  </si>
  <si>
    <t>Falta adopción de medidas preventivas, correctivas y de mejora.</t>
  </si>
</sst>
</file>

<file path=xl/styles.xml><?xml version="1.0" encoding="utf-8"?>
<styleSheet xmlns="http://schemas.openxmlformats.org/spreadsheetml/2006/main" xmlns:mc="http://schemas.openxmlformats.org/markup-compatibility/2006" xmlns:x14ac="http://schemas.microsoft.com/office/spreadsheetml/2009/9/ac" mc:Ignorable="x14ac">
  <fonts count="48" x14ac:knownFonts="1">
    <font>
      <sz val="10"/>
      <name val="Arial"/>
    </font>
    <font>
      <sz val="10"/>
      <name val="Arial"/>
      <family val="2"/>
    </font>
    <font>
      <b/>
      <sz val="12"/>
      <name val="Arial"/>
      <family val="2"/>
    </font>
    <font>
      <sz val="12"/>
      <name val="Arial"/>
      <family val="2"/>
    </font>
    <font>
      <sz val="11"/>
      <name val="Arial"/>
      <family val="2"/>
    </font>
    <font>
      <sz val="10"/>
      <name val="Arial"/>
      <family val="2"/>
    </font>
    <font>
      <b/>
      <sz val="10"/>
      <color indexed="8"/>
      <name val="Arial Narrow"/>
      <family val="2"/>
    </font>
    <font>
      <b/>
      <sz val="10"/>
      <name val="Arial"/>
      <family val="2"/>
    </font>
    <font>
      <b/>
      <sz val="16"/>
      <name val="Arial"/>
      <family val="2"/>
    </font>
    <font>
      <sz val="18"/>
      <color indexed="9"/>
      <name val="Arial"/>
      <family val="2"/>
    </font>
    <font>
      <sz val="10"/>
      <color indexed="8"/>
      <name val="Arial"/>
      <family val="2"/>
    </font>
    <font>
      <b/>
      <sz val="10"/>
      <color indexed="8"/>
      <name val="Arial"/>
      <family val="2"/>
    </font>
    <font>
      <b/>
      <sz val="10"/>
      <color indexed="8"/>
      <name val="Arial"/>
      <family val="2"/>
    </font>
    <font>
      <b/>
      <sz val="14"/>
      <color indexed="8"/>
      <name val="Arial Narrow"/>
      <family val="2"/>
    </font>
    <font>
      <sz val="10"/>
      <color indexed="9"/>
      <name val="Arial"/>
      <family val="2"/>
    </font>
    <font>
      <sz val="8"/>
      <color indexed="9"/>
      <name val="Arial"/>
      <family val="2"/>
    </font>
    <font>
      <sz val="6"/>
      <color indexed="9"/>
      <name val="Arial"/>
      <family val="2"/>
    </font>
    <font>
      <b/>
      <sz val="10"/>
      <color indexed="9"/>
      <name val="Arial"/>
      <family val="2"/>
    </font>
    <font>
      <b/>
      <sz val="10"/>
      <color indexed="10"/>
      <name val="Arial Narrow"/>
      <family val="2"/>
    </font>
    <font>
      <sz val="11"/>
      <color indexed="8"/>
      <name val="Arial Narrow"/>
      <family val="2"/>
    </font>
    <font>
      <b/>
      <sz val="11"/>
      <color indexed="8"/>
      <name val="Arial Narrow"/>
      <family val="2"/>
    </font>
    <font>
      <sz val="11"/>
      <name val="Book Antiqua"/>
      <family val="1"/>
    </font>
    <font>
      <b/>
      <sz val="12"/>
      <color indexed="8"/>
      <name val="Arial Narrow"/>
      <family val="2"/>
    </font>
    <font>
      <b/>
      <sz val="12"/>
      <color indexed="9"/>
      <name val="Arial"/>
      <family val="2"/>
    </font>
    <font>
      <sz val="14"/>
      <color indexed="8"/>
      <name val="Arial Narrow"/>
      <family val="2"/>
    </font>
    <font>
      <sz val="11"/>
      <name val="Arial Narrow"/>
      <family val="2"/>
    </font>
    <font>
      <sz val="10"/>
      <name val="Arial"/>
      <family val="2"/>
    </font>
    <font>
      <sz val="10"/>
      <name val="Book Antiqua"/>
      <family val="1"/>
    </font>
    <font>
      <b/>
      <sz val="11"/>
      <name val="Arial Narrow"/>
      <family val="2"/>
    </font>
    <font>
      <sz val="18"/>
      <name val="Arial"/>
      <family val="2"/>
    </font>
    <font>
      <sz val="8"/>
      <name val="Arial"/>
      <family val="2"/>
    </font>
    <font>
      <sz val="10"/>
      <name val="Arial"/>
      <family val="2"/>
    </font>
    <font>
      <sz val="9"/>
      <color indexed="81"/>
      <name val="Tahoma"/>
      <family val="2"/>
    </font>
    <font>
      <b/>
      <sz val="9"/>
      <color indexed="81"/>
      <name val="Tahoma"/>
      <family val="2"/>
    </font>
    <font>
      <i/>
      <sz val="11"/>
      <name val="Arial"/>
      <family val="2"/>
    </font>
    <font>
      <b/>
      <sz val="8"/>
      <name val="Arial"/>
      <family val="2"/>
    </font>
    <font>
      <b/>
      <i/>
      <sz val="11"/>
      <color rgb="FFFF0000"/>
      <name val="Arial"/>
      <family val="2"/>
    </font>
    <font>
      <b/>
      <sz val="11"/>
      <color rgb="FFFF0000"/>
      <name val="Arial"/>
      <family val="2"/>
    </font>
    <font>
      <b/>
      <sz val="10"/>
      <color rgb="FFFF0000"/>
      <name val="Arial Narrow"/>
      <family val="2"/>
    </font>
    <font>
      <b/>
      <sz val="11"/>
      <color theme="0"/>
      <name val="Calibri"/>
      <family val="2"/>
      <scheme val="minor"/>
    </font>
    <font>
      <sz val="18"/>
      <color theme="0"/>
      <name val="Arial"/>
      <family val="2"/>
    </font>
    <font>
      <b/>
      <sz val="14"/>
      <color theme="0"/>
      <name val="Arial"/>
      <family val="2"/>
    </font>
    <font>
      <b/>
      <sz val="10"/>
      <color theme="0"/>
      <name val="Arial"/>
      <family val="2"/>
    </font>
    <font>
      <b/>
      <sz val="11"/>
      <color theme="0"/>
      <name val="Arial Narrow"/>
      <family val="2"/>
    </font>
    <font>
      <b/>
      <sz val="12"/>
      <color theme="0"/>
      <name val="Arial"/>
      <family val="2"/>
    </font>
    <font>
      <b/>
      <sz val="18"/>
      <color theme="0"/>
      <name val="Calibri"/>
      <family val="2"/>
      <scheme val="minor"/>
    </font>
    <font>
      <b/>
      <sz val="18"/>
      <name val="Calibri"/>
      <family val="2"/>
      <scheme val="minor"/>
    </font>
    <font>
      <sz val="14"/>
      <color theme="0"/>
      <name val="Arial"/>
      <family val="2"/>
    </font>
  </fonts>
  <fills count="17">
    <fill>
      <patternFill patternType="none"/>
    </fill>
    <fill>
      <patternFill patternType="gray125"/>
    </fill>
    <fill>
      <patternFill patternType="solid">
        <fgColor indexed="44"/>
        <bgColor indexed="64"/>
      </patternFill>
    </fill>
    <fill>
      <patternFill patternType="solid">
        <fgColor indexed="51"/>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indexed="55"/>
        <bgColor indexed="64"/>
      </patternFill>
    </fill>
    <fill>
      <patternFill patternType="solid">
        <fgColor theme="0"/>
        <bgColor indexed="64"/>
      </patternFill>
    </fill>
    <fill>
      <patternFill patternType="solid">
        <fgColor rgb="FFA5A5A5"/>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theme="3"/>
        <bgColor indexed="64"/>
      </patternFill>
    </fill>
    <fill>
      <patternFill patternType="solid">
        <fgColor theme="1"/>
        <bgColor indexed="64"/>
      </patternFill>
    </fill>
    <fill>
      <patternFill patternType="solid">
        <fgColor theme="6"/>
        <bgColor indexed="64"/>
      </patternFill>
    </fill>
    <fill>
      <patternFill patternType="solid">
        <fgColor theme="0" tint="-0.34998626667073579"/>
        <bgColor indexed="64"/>
      </patternFill>
    </fill>
  </fills>
  <borders count="5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style="thin">
        <color indexed="64"/>
      </right>
      <top style="thin">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auto="1"/>
      </left>
      <right/>
      <top style="medium">
        <color indexed="64"/>
      </top>
      <bottom style="thin">
        <color indexed="64"/>
      </bottom>
      <diagonal/>
    </border>
    <border>
      <left style="double">
        <color auto="1"/>
      </left>
      <right/>
      <top style="thin">
        <color indexed="64"/>
      </top>
      <bottom style="thin">
        <color indexed="64"/>
      </bottom>
      <diagonal/>
    </border>
    <border>
      <left style="double">
        <color auto="1"/>
      </left>
      <right/>
      <top/>
      <bottom style="thin">
        <color auto="1"/>
      </bottom>
      <diagonal/>
    </border>
    <border>
      <left style="double">
        <color auto="1"/>
      </left>
      <right style="thin">
        <color indexed="64"/>
      </right>
      <top style="thin">
        <color indexed="64"/>
      </top>
      <bottom/>
      <diagonal/>
    </border>
    <border>
      <left style="double">
        <color auto="1"/>
      </left>
      <right style="thin">
        <color indexed="64"/>
      </right>
      <top/>
      <bottom/>
      <diagonal/>
    </border>
    <border>
      <left style="double">
        <color auto="1"/>
      </left>
      <right style="thin">
        <color indexed="64"/>
      </right>
      <top/>
      <bottom style="thin">
        <color indexed="64"/>
      </bottom>
      <diagonal/>
    </border>
    <border>
      <left style="double">
        <color auto="1"/>
      </left>
      <right/>
      <top style="thin">
        <color indexed="64"/>
      </top>
      <bottom style="medium">
        <color indexed="64"/>
      </bottom>
      <diagonal/>
    </border>
  </borders>
  <cellStyleXfs count="4">
    <xf numFmtId="0" fontId="0" fillId="0" borderId="0"/>
    <xf numFmtId="9" fontId="31" fillId="0" borderId="0" applyFont="0" applyFill="0" applyBorder="0" applyAlignment="0" applyProtection="0"/>
    <xf numFmtId="9" fontId="1" fillId="0" borderId="0" applyFont="0" applyFill="0" applyBorder="0" applyAlignment="0" applyProtection="0"/>
    <xf numFmtId="0" fontId="39" fillId="9" borderId="37" applyNumberFormat="0" applyAlignment="0" applyProtection="0"/>
  </cellStyleXfs>
  <cellXfs count="378">
    <xf numFmtId="0" fontId="0" fillId="0" borderId="0" xfId="0"/>
    <xf numFmtId="0" fontId="2" fillId="2" borderId="1" xfId="0" applyFont="1" applyFill="1" applyBorder="1" applyAlignment="1" applyProtection="1">
      <alignment vertical="center" wrapText="1"/>
    </xf>
    <xf numFmtId="0" fontId="4" fillId="0" borderId="2" xfId="0" applyFont="1" applyBorder="1" applyAlignment="1" applyProtection="1">
      <alignment horizontal="left" vertical="center" wrapText="1"/>
    </xf>
    <xf numFmtId="0" fontId="4" fillId="0" borderId="2" xfId="0" applyFont="1" applyBorder="1" applyAlignment="1" applyProtection="1">
      <alignment vertical="center" wrapText="1"/>
    </xf>
    <xf numFmtId="0" fontId="3" fillId="0" borderId="0" xfId="0" applyFont="1" applyAlignment="1" applyProtection="1">
      <alignment vertical="center"/>
    </xf>
    <xf numFmtId="0" fontId="4" fillId="0" borderId="0" xfId="0" applyFont="1" applyAlignment="1" applyProtection="1">
      <alignment vertical="center"/>
    </xf>
    <xf numFmtId="0" fontId="2" fillId="3" borderId="3" xfId="0" applyFont="1" applyFill="1" applyBorder="1" applyAlignment="1" applyProtection="1">
      <alignment vertical="center" wrapText="1"/>
    </xf>
    <xf numFmtId="0" fontId="4" fillId="0" borderId="0" xfId="0" applyFont="1" applyFill="1" applyAlignment="1" applyProtection="1">
      <alignment vertical="center"/>
    </xf>
    <xf numFmtId="0" fontId="4" fillId="0" borderId="2" xfId="0" applyFont="1" applyFill="1" applyBorder="1" applyAlignment="1" applyProtection="1">
      <alignment horizontal="left" vertical="center" wrapText="1"/>
    </xf>
    <xf numFmtId="0" fontId="4" fillId="0" borderId="0" xfId="0" applyFont="1" applyAlignment="1" applyProtection="1">
      <alignment vertical="center" wrapText="1"/>
    </xf>
    <xf numFmtId="0" fontId="20" fillId="0" borderId="0" xfId="0" applyFont="1" applyBorder="1" applyAlignment="1" applyProtection="1">
      <alignment vertical="center"/>
    </xf>
    <xf numFmtId="0" fontId="20" fillId="0" borderId="0" xfId="0" applyFont="1" applyAlignment="1" applyProtection="1">
      <alignment vertical="center"/>
    </xf>
    <xf numFmtId="0" fontId="6" fillId="0" borderId="0" xfId="0" applyFont="1" applyAlignment="1" applyProtection="1">
      <alignment vertical="center"/>
    </xf>
    <xf numFmtId="0" fontId="4" fillId="0" borderId="0" xfId="0" applyFont="1" applyProtection="1"/>
    <xf numFmtId="0" fontId="20" fillId="0" borderId="0" xfId="0" applyFont="1" applyAlignment="1" applyProtection="1">
      <alignment horizontal="left" vertical="center"/>
    </xf>
    <xf numFmtId="0" fontId="20" fillId="0" borderId="0" xfId="0" applyFont="1" applyBorder="1" applyAlignment="1" applyProtection="1">
      <alignment horizontal="center" vertical="center"/>
    </xf>
    <xf numFmtId="0" fontId="21" fillId="0" borderId="4" xfId="0" applyFont="1" applyBorder="1" applyAlignment="1" applyProtection="1">
      <alignment horizontal="center" vertical="center" wrapText="1"/>
    </xf>
    <xf numFmtId="0" fontId="21" fillId="0" borderId="0" xfId="0" applyFont="1" applyBorder="1" applyAlignment="1" applyProtection="1">
      <alignment horizontal="left" vertical="center" wrapText="1"/>
    </xf>
    <xf numFmtId="0" fontId="4" fillId="0" borderId="0" xfId="0" applyFont="1" applyAlignment="1" applyProtection="1">
      <alignment horizontal="center" vertical="center" wrapText="1"/>
    </xf>
    <xf numFmtId="0" fontId="5" fillId="0" borderId="0" xfId="0" applyFont="1" applyAlignment="1" applyProtection="1">
      <alignment horizontal="center" vertical="center" wrapText="1"/>
    </xf>
    <xf numFmtId="0" fontId="3" fillId="0" borderId="0" xfId="0" applyFont="1" applyAlignment="1" applyProtection="1">
      <alignment horizontal="center" vertical="center" wrapText="1"/>
    </xf>
    <xf numFmtId="0" fontId="3" fillId="0" borderId="0" xfId="0" applyFont="1" applyAlignment="1" applyProtection="1">
      <alignment vertical="center" wrapText="1"/>
    </xf>
    <xf numFmtId="0" fontId="3" fillId="0" borderId="0" xfId="0" applyFont="1" applyAlignment="1" applyProtection="1">
      <alignment horizontal="left" vertical="center" wrapText="1"/>
    </xf>
    <xf numFmtId="0" fontId="0" fillId="4" borderId="0" xfId="0" applyFill="1" applyBorder="1"/>
    <xf numFmtId="0" fontId="2" fillId="3" borderId="1" xfId="0" applyFont="1" applyFill="1" applyBorder="1" applyAlignment="1" applyProtection="1">
      <alignment horizontal="left" vertical="center" wrapText="1"/>
    </xf>
    <xf numFmtId="0" fontId="2" fillId="3" borderId="2" xfId="0" applyFont="1" applyFill="1" applyBorder="1" applyAlignment="1" applyProtection="1">
      <alignment horizontal="center" vertical="center" wrapText="1"/>
    </xf>
    <xf numFmtId="0" fontId="2" fillId="0" borderId="0" xfId="0" applyFont="1" applyAlignment="1" applyProtection="1">
      <alignment vertical="center"/>
    </xf>
    <xf numFmtId="0" fontId="20" fillId="0" borderId="2" xfId="0" applyFont="1" applyBorder="1" applyAlignment="1" applyProtection="1">
      <alignment horizontal="left" vertical="center" wrapText="1"/>
    </xf>
    <xf numFmtId="0" fontId="0" fillId="4" borderId="5" xfId="0" applyFill="1" applyBorder="1"/>
    <xf numFmtId="0" fontId="0" fillId="4" borderId="6" xfId="0" applyFill="1" applyBorder="1"/>
    <xf numFmtId="0" fontId="0" fillId="4" borderId="7" xfId="0" applyFill="1" applyBorder="1"/>
    <xf numFmtId="0" fontId="0" fillId="4" borderId="8" xfId="0" applyFill="1" applyBorder="1"/>
    <xf numFmtId="0" fontId="0" fillId="4" borderId="9" xfId="0" applyFill="1" applyBorder="1"/>
    <xf numFmtId="0" fontId="0" fillId="4" borderId="10" xfId="0" applyFill="1" applyBorder="1"/>
    <xf numFmtId="0" fontId="20" fillId="0" borderId="0" xfId="0" applyFont="1" applyBorder="1" applyAlignment="1" applyProtection="1">
      <alignment vertical="center" wrapText="1"/>
      <protection locked="0"/>
    </xf>
    <xf numFmtId="0" fontId="21" fillId="0" borderId="11"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11" fillId="3" borderId="2" xfId="0" applyFont="1" applyFill="1" applyBorder="1" applyAlignment="1" applyProtection="1">
      <alignment horizontal="center" vertical="center"/>
    </xf>
    <xf numFmtId="0" fontId="5" fillId="0" borderId="2" xfId="0" applyFont="1" applyFill="1" applyBorder="1" applyAlignment="1" applyProtection="1">
      <alignment horizontal="center" vertical="center"/>
    </xf>
    <xf numFmtId="0" fontId="12" fillId="3" borderId="2" xfId="0" applyFont="1" applyFill="1" applyBorder="1" applyAlignment="1" applyProtection="1">
      <alignment horizontal="center" vertical="center"/>
    </xf>
    <xf numFmtId="0" fontId="17" fillId="4" borderId="0" xfId="0" applyFont="1" applyFill="1" applyBorder="1" applyAlignment="1" applyProtection="1">
      <alignment horizontal="center" vertical="center"/>
    </xf>
    <xf numFmtId="9" fontId="17" fillId="4" borderId="0" xfId="2" applyFont="1" applyFill="1" applyBorder="1" applyAlignment="1" applyProtection="1">
      <alignment horizontal="center" vertical="center"/>
    </xf>
    <xf numFmtId="9" fontId="12" fillId="6" borderId="2" xfId="0" applyNumberFormat="1" applyFont="1" applyFill="1" applyBorder="1" applyAlignment="1" applyProtection="1">
      <alignment horizontal="center" vertical="center"/>
    </xf>
    <xf numFmtId="0" fontId="10" fillId="4" borderId="0" xfId="0" applyFont="1" applyFill="1" applyBorder="1" applyAlignment="1" applyProtection="1">
      <alignment horizontal="center" vertical="center"/>
    </xf>
    <xf numFmtId="0" fontId="10" fillId="7" borderId="0" xfId="0" applyFont="1" applyFill="1" applyAlignment="1" applyProtection="1">
      <alignment vertical="center"/>
    </xf>
    <xf numFmtId="9" fontId="10" fillId="7" borderId="0" xfId="0" applyNumberFormat="1" applyFont="1" applyFill="1" applyAlignment="1" applyProtection="1">
      <alignment vertical="center"/>
    </xf>
    <xf numFmtId="0" fontId="10" fillId="4" borderId="5" xfId="0" applyFont="1" applyFill="1" applyBorder="1" applyAlignment="1" applyProtection="1">
      <alignment vertical="center"/>
    </xf>
    <xf numFmtId="0" fontId="10" fillId="4" borderId="8" xfId="0" applyFont="1" applyFill="1" applyBorder="1" applyAlignment="1" applyProtection="1">
      <alignment vertical="center"/>
    </xf>
    <xf numFmtId="0" fontId="5" fillId="4" borderId="8" xfId="0" applyFont="1" applyFill="1" applyBorder="1" applyAlignment="1" applyProtection="1">
      <alignment vertical="center"/>
    </xf>
    <xf numFmtId="0" fontId="10" fillId="4" borderId="10" xfId="0" applyFont="1" applyFill="1" applyBorder="1" applyAlignment="1" applyProtection="1">
      <alignment vertical="center"/>
    </xf>
    <xf numFmtId="0" fontId="10" fillId="7" borderId="0" xfId="0" applyFont="1" applyFill="1" applyAlignment="1" applyProtection="1">
      <alignment horizontal="center" vertical="center"/>
    </xf>
    <xf numFmtId="0" fontId="2" fillId="3" borderId="1" xfId="0" applyFont="1" applyFill="1" applyBorder="1" applyAlignment="1" applyProtection="1">
      <alignment vertical="center" wrapText="1"/>
    </xf>
    <xf numFmtId="0" fontId="2" fillId="3" borderId="15" xfId="0" applyFont="1" applyFill="1" applyBorder="1" applyAlignment="1" applyProtection="1">
      <alignment vertical="center" wrapText="1"/>
    </xf>
    <xf numFmtId="0" fontId="2" fillId="3" borderId="16" xfId="0" applyFont="1" applyFill="1" applyBorder="1" applyAlignment="1" applyProtection="1">
      <alignment vertical="center" wrapText="1"/>
    </xf>
    <xf numFmtId="0" fontId="4" fillId="0" borderId="14" xfId="0" applyFont="1" applyBorder="1" applyAlignment="1" applyProtection="1">
      <alignment horizontal="center" vertical="center" wrapText="1"/>
    </xf>
    <xf numFmtId="0" fontId="2" fillId="2" borderId="15" xfId="0" applyFont="1" applyFill="1" applyBorder="1" applyAlignment="1" applyProtection="1">
      <alignment vertical="center" wrapText="1"/>
    </xf>
    <xf numFmtId="0" fontId="2" fillId="2" borderId="16" xfId="0" applyFont="1" applyFill="1" applyBorder="1" applyAlignment="1" applyProtection="1">
      <alignment vertical="center" wrapText="1"/>
    </xf>
    <xf numFmtId="0" fontId="4" fillId="0" borderId="14" xfId="0" applyFont="1" applyFill="1" applyBorder="1" applyAlignment="1" applyProtection="1">
      <alignment horizontal="center" vertical="center" wrapText="1"/>
    </xf>
    <xf numFmtId="0" fontId="4" fillId="0" borderId="14" xfId="0" applyFont="1" applyBorder="1" applyAlignment="1" applyProtection="1">
      <alignment horizontal="left" vertical="center" wrapText="1"/>
    </xf>
    <xf numFmtId="0" fontId="23" fillId="3" borderId="14" xfId="0" applyFont="1" applyFill="1" applyBorder="1" applyAlignment="1" applyProtection="1">
      <alignment horizontal="center" vertical="center" wrapText="1"/>
    </xf>
    <xf numFmtId="0" fontId="2" fillId="3" borderId="17" xfId="0" applyFont="1" applyFill="1" applyBorder="1" applyAlignment="1" applyProtection="1">
      <alignment horizontal="center" vertical="center" wrapText="1"/>
    </xf>
    <xf numFmtId="0" fontId="25" fillId="0" borderId="17" xfId="0" applyFont="1" applyFill="1" applyBorder="1" applyAlignment="1">
      <alignment vertical="center" wrapText="1"/>
    </xf>
    <xf numFmtId="0" fontId="25" fillId="0" borderId="17" xfId="0" applyFont="1" applyBorder="1" applyAlignment="1">
      <alignment vertical="center" wrapText="1"/>
    </xf>
    <xf numFmtId="0" fontId="25" fillId="0" borderId="18" xfId="0" applyFont="1" applyFill="1" applyBorder="1" applyAlignment="1">
      <alignment vertical="center" wrapText="1"/>
    </xf>
    <xf numFmtId="0" fontId="25" fillId="0" borderId="17" xfId="0" applyNumberFormat="1" applyFont="1" applyFill="1" applyBorder="1" applyAlignment="1">
      <alignment vertical="center" wrapText="1"/>
    </xf>
    <xf numFmtId="0" fontId="3" fillId="0" borderId="0" xfId="0" applyFont="1" applyFill="1" applyAlignment="1" applyProtection="1">
      <alignment vertical="center"/>
    </xf>
    <xf numFmtId="0" fontId="6" fillId="0" borderId="0" xfId="0" applyFont="1" applyBorder="1" applyAlignment="1" applyProtection="1">
      <alignment vertical="center"/>
    </xf>
    <xf numFmtId="0" fontId="21" fillId="0" borderId="0" xfId="0" applyFont="1" applyProtection="1"/>
    <xf numFmtId="0" fontId="5" fillId="0" borderId="0" xfId="0" applyFont="1" applyAlignment="1" applyProtection="1">
      <alignment vertical="center"/>
    </xf>
    <xf numFmtId="0" fontId="5" fillId="0" borderId="0" xfId="0" applyFont="1" applyAlignment="1" applyProtection="1">
      <alignment horizontal="right" vertical="center"/>
    </xf>
    <xf numFmtId="0" fontId="5" fillId="0" borderId="0" xfId="0" applyFont="1" applyFill="1" applyAlignment="1" applyProtection="1">
      <alignment vertical="center"/>
    </xf>
    <xf numFmtId="0" fontId="7" fillId="0" borderId="0" xfId="0" applyFont="1" applyAlignment="1" applyProtection="1">
      <alignment vertical="center"/>
    </xf>
    <xf numFmtId="0" fontId="26" fillId="0" borderId="0" xfId="0" applyFont="1"/>
    <xf numFmtId="0" fontId="5" fillId="0" borderId="0" xfId="0" applyFont="1" applyProtection="1"/>
    <xf numFmtId="0" fontId="27" fillId="0" borderId="0" xfId="0" applyFont="1" applyAlignment="1" applyProtection="1">
      <alignment vertical="center"/>
    </xf>
    <xf numFmtId="0" fontId="20" fillId="0" borderId="0" xfId="0" applyFont="1" applyBorder="1" applyAlignment="1" applyProtection="1">
      <alignment horizontal="center" vertical="center" wrapText="1"/>
    </xf>
    <xf numFmtId="0" fontId="28" fillId="3" borderId="1" xfId="0" applyFont="1" applyFill="1" applyBorder="1" applyAlignment="1" applyProtection="1">
      <alignment vertical="center" wrapText="1"/>
    </xf>
    <xf numFmtId="0" fontId="25" fillId="0" borderId="2" xfId="0" applyFont="1" applyFill="1" applyBorder="1" applyAlignment="1" applyProtection="1">
      <alignment horizontal="center" vertical="center" wrapText="1"/>
      <protection locked="0"/>
    </xf>
    <xf numFmtId="0" fontId="28" fillId="2" borderId="1" xfId="0" applyFont="1" applyFill="1" applyBorder="1" applyAlignment="1" applyProtection="1">
      <alignment vertical="center" wrapText="1"/>
    </xf>
    <xf numFmtId="0" fontId="28" fillId="3" borderId="2" xfId="0" applyFont="1" applyFill="1" applyBorder="1" applyAlignment="1" applyProtection="1">
      <alignment horizontal="center" vertical="center" wrapText="1"/>
    </xf>
    <xf numFmtId="0" fontId="25" fillId="0" borderId="19" xfId="0" applyFont="1" applyFill="1" applyBorder="1" applyAlignment="1" applyProtection="1">
      <alignment horizontal="center" vertical="center" wrapText="1"/>
      <protection locked="0"/>
    </xf>
    <xf numFmtId="0" fontId="25" fillId="0" borderId="2" xfId="0" applyFont="1" applyBorder="1" applyAlignment="1" applyProtection="1">
      <alignment vertical="center" wrapText="1"/>
      <protection locked="0"/>
    </xf>
    <xf numFmtId="0" fontId="25" fillId="0" borderId="0" xfId="0" applyFont="1" applyBorder="1" applyAlignment="1" applyProtection="1">
      <alignment horizontal="center" vertical="center" wrapText="1"/>
    </xf>
    <xf numFmtId="0" fontId="25" fillId="0" borderId="0" xfId="0" applyFont="1" applyAlignment="1" applyProtection="1">
      <alignment horizontal="center" vertical="center" wrapText="1"/>
    </xf>
    <xf numFmtId="0" fontId="7" fillId="0" borderId="0" xfId="0" applyFont="1" applyAlignment="1">
      <alignment vertical="center"/>
    </xf>
    <xf numFmtId="0" fontId="0" fillId="0" borderId="0" xfId="0" applyBorder="1"/>
    <xf numFmtId="0" fontId="7" fillId="4" borderId="8" xfId="0" applyFont="1" applyFill="1" applyBorder="1" applyAlignment="1">
      <alignment vertical="center"/>
    </xf>
    <xf numFmtId="0" fontId="7" fillId="4" borderId="9" xfId="0" applyFont="1" applyFill="1" applyBorder="1" applyAlignment="1">
      <alignment vertical="center"/>
    </xf>
    <xf numFmtId="0" fontId="0" fillId="4" borderId="12" xfId="0" applyFill="1" applyBorder="1"/>
    <xf numFmtId="0" fontId="0" fillId="4" borderId="13" xfId="0" applyFill="1" applyBorder="1"/>
    <xf numFmtId="0" fontId="0" fillId="0" borderId="8" xfId="0" applyBorder="1"/>
    <xf numFmtId="0" fontId="4" fillId="0" borderId="0" xfId="0" applyFont="1" applyAlignment="1" applyProtection="1">
      <alignment vertical="center"/>
      <protection locked="0"/>
    </xf>
    <xf numFmtId="0" fontId="5" fillId="0" borderId="0" xfId="0" applyNumberFormat="1" applyFont="1" applyAlignment="1" applyProtection="1">
      <alignment horizontal="right" vertical="center"/>
    </xf>
    <xf numFmtId="0" fontId="3" fillId="0" borderId="0" xfId="0" applyNumberFormat="1" applyFont="1" applyAlignment="1" applyProtection="1">
      <alignment vertical="center"/>
    </xf>
    <xf numFmtId="0" fontId="4" fillId="0" borderId="2" xfId="0" applyFont="1" applyBorder="1" applyAlignment="1" applyProtection="1">
      <alignment horizontal="center" vertical="center" wrapText="1"/>
    </xf>
    <xf numFmtId="0" fontId="3" fillId="0" borderId="2" xfId="0" applyFont="1" applyBorder="1" applyAlignment="1" applyProtection="1">
      <alignment vertical="center" wrapText="1"/>
    </xf>
    <xf numFmtId="0" fontId="3" fillId="0" borderId="2" xfId="0" applyFont="1" applyBorder="1" applyAlignment="1" applyProtection="1">
      <alignment vertical="center"/>
    </xf>
    <xf numFmtId="0" fontId="4" fillId="8" borderId="2" xfId="0" applyFont="1" applyFill="1" applyBorder="1" applyAlignment="1" applyProtection="1">
      <alignment horizontal="left" vertical="center" wrapText="1"/>
    </xf>
    <xf numFmtId="0" fontId="0" fillId="8" borderId="6" xfId="0" applyFill="1" applyBorder="1"/>
    <xf numFmtId="0" fontId="0" fillId="8" borderId="0" xfId="0" applyFill="1" applyBorder="1"/>
    <xf numFmtId="0" fontId="19" fillId="0" borderId="2" xfId="0" applyFont="1" applyBorder="1" applyAlignment="1" applyProtection="1">
      <alignment horizontal="left" vertical="center" wrapText="1"/>
    </xf>
    <xf numFmtId="0" fontId="4" fillId="0" borderId="0" xfId="0" applyFont="1" applyBorder="1" applyAlignment="1" applyProtection="1">
      <alignment horizontal="right" vertical="center" wrapText="1"/>
    </xf>
    <xf numFmtId="0" fontId="4" fillId="0" borderId="17"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xf>
    <xf numFmtId="0" fontId="10" fillId="0" borderId="2" xfId="0" applyFont="1" applyFill="1" applyBorder="1" applyAlignment="1" applyProtection="1">
      <alignment horizontal="center" vertical="center"/>
    </xf>
    <xf numFmtId="0" fontId="4" fillId="0" borderId="3"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2" fontId="10" fillId="0" borderId="2" xfId="0" applyNumberFormat="1" applyFont="1" applyBorder="1" applyAlignment="1" applyProtection="1">
      <alignment horizontal="center" vertical="center"/>
    </xf>
    <xf numFmtId="2" fontId="12" fillId="3" borderId="2" xfId="0" applyNumberFormat="1" applyFont="1" applyFill="1" applyBorder="1" applyAlignment="1" applyProtection="1">
      <alignment horizontal="center" vertical="center"/>
    </xf>
    <xf numFmtId="2" fontId="11" fillId="3" borderId="2" xfId="0" applyNumberFormat="1" applyFont="1" applyFill="1" applyBorder="1" applyAlignment="1" applyProtection="1">
      <alignment horizontal="center" vertical="center"/>
    </xf>
    <xf numFmtId="0" fontId="24" fillId="0" borderId="2" xfId="0" applyFont="1" applyBorder="1" applyAlignment="1" applyProtection="1">
      <alignment horizontal="left" vertical="center"/>
    </xf>
    <xf numFmtId="0" fontId="8" fillId="3" borderId="25" xfId="0" applyFont="1" applyFill="1" applyBorder="1" applyAlignment="1" applyProtection="1">
      <alignment horizontal="center" vertical="center" wrapText="1"/>
    </xf>
    <xf numFmtId="0" fontId="4" fillId="0" borderId="25" xfId="0" applyFont="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24" fillId="0" borderId="19" xfId="0" applyFont="1" applyBorder="1" applyAlignment="1" applyProtection="1">
      <alignment horizontal="left" vertical="center"/>
    </xf>
    <xf numFmtId="0" fontId="22" fillId="0" borderId="1" xfId="0" applyFont="1" applyBorder="1" applyAlignment="1" applyProtection="1">
      <alignment vertical="center"/>
      <protection locked="0"/>
    </xf>
    <xf numFmtId="0" fontId="22" fillId="0" borderId="35" xfId="0" applyFont="1" applyBorder="1" applyAlignment="1" applyProtection="1">
      <alignment vertical="center"/>
      <protection locked="0"/>
    </xf>
    <xf numFmtId="0" fontId="4" fillId="0" borderId="15"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2" fillId="3" borderId="15" xfId="0" applyFont="1" applyFill="1" applyBorder="1" applyAlignment="1" applyProtection="1">
      <alignment horizontal="center" vertical="center" wrapText="1"/>
    </xf>
    <xf numFmtId="0" fontId="9" fillId="5" borderId="15" xfId="0" applyFont="1" applyFill="1" applyBorder="1" applyAlignment="1" applyProtection="1">
      <alignment vertical="center"/>
    </xf>
    <xf numFmtId="0" fontId="9" fillId="5" borderId="1" xfId="0" applyFont="1" applyFill="1" applyBorder="1" applyAlignment="1" applyProtection="1">
      <alignment vertical="center"/>
    </xf>
    <xf numFmtId="0" fontId="9" fillId="5" borderId="16" xfId="0" applyFont="1" applyFill="1" applyBorder="1" applyAlignment="1" applyProtection="1">
      <alignment vertical="center"/>
    </xf>
    <xf numFmtId="0" fontId="30" fillId="0" borderId="2" xfId="0" applyFont="1" applyBorder="1" applyAlignment="1" applyProtection="1">
      <alignment horizontal="left" vertical="center" wrapText="1"/>
    </xf>
    <xf numFmtId="0" fontId="35" fillId="2" borderId="1" xfId="0" applyFont="1" applyFill="1" applyBorder="1" applyAlignment="1" applyProtection="1">
      <alignment vertical="center" wrapText="1"/>
    </xf>
    <xf numFmtId="0" fontId="30" fillId="8" borderId="2" xfId="0" applyFont="1" applyFill="1" applyBorder="1" applyAlignment="1" applyProtection="1">
      <alignment horizontal="left" vertical="center" wrapText="1"/>
    </xf>
    <xf numFmtId="0" fontId="35" fillId="3" borderId="1" xfId="0" applyFont="1" applyFill="1" applyBorder="1" applyAlignment="1" applyProtection="1">
      <alignment vertical="center" wrapText="1"/>
    </xf>
    <xf numFmtId="0" fontId="15" fillId="5" borderId="1" xfId="0" applyFont="1" applyFill="1" applyBorder="1" applyAlignment="1" applyProtection="1">
      <alignment vertical="center"/>
    </xf>
    <xf numFmtId="0" fontId="30" fillId="0" borderId="2" xfId="0" applyFont="1" applyFill="1" applyBorder="1" applyAlignment="1" applyProtection="1">
      <alignment horizontal="left" vertical="center" wrapText="1"/>
    </xf>
    <xf numFmtId="0" fontId="30" fillId="0" borderId="25" xfId="0" applyFont="1" applyBorder="1" applyAlignment="1" applyProtection="1">
      <alignment horizontal="left" vertical="center" wrapText="1"/>
    </xf>
    <xf numFmtId="0" fontId="4" fillId="0" borderId="25" xfId="0" applyFont="1" applyBorder="1" applyAlignment="1" applyProtection="1">
      <alignment horizontal="center" vertical="center" wrapText="1"/>
    </xf>
    <xf numFmtId="0" fontId="8" fillId="3" borderId="25"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24" fillId="0" borderId="2" xfId="0" applyFont="1" applyBorder="1" applyAlignment="1" applyProtection="1">
      <alignment horizontal="left" vertical="center"/>
    </xf>
    <xf numFmtId="0" fontId="5" fillId="0" borderId="1" xfId="0" applyNumberFormat="1" applyFont="1" applyBorder="1" applyAlignment="1" applyProtection="1">
      <alignment horizontal="left" vertical="center"/>
      <protection locked="0"/>
    </xf>
    <xf numFmtId="0" fontId="5" fillId="0" borderId="25" xfId="0" applyNumberFormat="1" applyFont="1" applyBorder="1" applyAlignment="1" applyProtection="1">
      <alignment horizontal="left" vertical="center"/>
      <protection locked="0"/>
    </xf>
    <xf numFmtId="0" fontId="30" fillId="0" borderId="1" xfId="0" applyFont="1" applyBorder="1" applyAlignment="1" applyProtection="1">
      <alignment horizontal="left" vertical="center" wrapText="1"/>
    </xf>
    <xf numFmtId="0" fontId="4" fillId="0" borderId="25" xfId="0" applyFont="1" applyBorder="1" applyAlignment="1" applyProtection="1">
      <alignment horizontal="center" vertical="center" wrapText="1"/>
    </xf>
    <xf numFmtId="0" fontId="4" fillId="0" borderId="2"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8" fillId="3" borderId="25"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24" fillId="0" borderId="2" xfId="0" applyFont="1" applyBorder="1" applyAlignment="1" applyProtection="1">
      <alignment horizontal="left" vertical="center"/>
    </xf>
    <xf numFmtId="0" fontId="4" fillId="0" borderId="3"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5" fillId="0" borderId="1" xfId="0" applyNumberFormat="1" applyFont="1" applyBorder="1" applyAlignment="1" applyProtection="1">
      <alignment horizontal="left" vertical="center"/>
      <protection locked="0"/>
    </xf>
    <xf numFmtId="0" fontId="5" fillId="0" borderId="25" xfId="0" applyNumberFormat="1" applyFont="1" applyBorder="1" applyAlignment="1" applyProtection="1">
      <alignment horizontal="left" vertical="center"/>
      <protection locked="0"/>
    </xf>
    <xf numFmtId="0" fontId="3" fillId="0" borderId="3" xfId="0" applyFont="1" applyBorder="1" applyAlignment="1" applyProtection="1">
      <alignment horizontal="center" vertical="center" wrapText="1"/>
      <protection locked="0"/>
    </xf>
    <xf numFmtId="0" fontId="2" fillId="4" borderId="0" xfId="0" applyFont="1" applyFill="1" applyBorder="1" applyAlignment="1" applyProtection="1">
      <alignment horizontal="center" vertical="center"/>
    </xf>
    <xf numFmtId="0" fontId="2" fillId="11" borderId="1" xfId="0" applyFont="1" applyFill="1" applyBorder="1" applyAlignment="1" applyProtection="1">
      <alignment horizontal="left" vertical="center" wrapText="1"/>
    </xf>
    <xf numFmtId="0" fontId="30" fillId="11" borderId="1" xfId="0" applyFont="1" applyFill="1" applyBorder="1" applyAlignment="1" applyProtection="1">
      <alignment horizontal="left" vertical="center" wrapText="1"/>
    </xf>
    <xf numFmtId="0" fontId="25" fillId="11" borderId="1" xfId="0" applyFont="1" applyFill="1" applyBorder="1" applyAlignment="1" applyProtection="1">
      <alignment horizontal="center" vertical="center" wrapText="1"/>
      <protection locked="0"/>
    </xf>
    <xf numFmtId="0" fontId="4" fillId="11" borderId="1" xfId="0" applyFont="1" applyFill="1" applyBorder="1" applyAlignment="1" applyProtection="1">
      <alignment horizontal="center" vertical="center" wrapText="1"/>
      <protection locked="0"/>
    </xf>
    <xf numFmtId="0" fontId="4" fillId="11" borderId="16" xfId="0" applyFont="1" applyFill="1" applyBorder="1" applyAlignment="1" applyProtection="1">
      <alignment horizontal="center" vertical="center" wrapText="1"/>
      <protection locked="0"/>
    </xf>
    <xf numFmtId="0" fontId="5" fillId="0" borderId="1" xfId="0" applyNumberFormat="1" applyFont="1" applyBorder="1" applyAlignment="1" applyProtection="1">
      <alignment vertical="center"/>
      <protection locked="0"/>
    </xf>
    <xf numFmtId="0" fontId="5" fillId="0" borderId="25" xfId="0" applyNumberFormat="1" applyFont="1" applyBorder="1" applyAlignment="1" applyProtection="1">
      <alignment vertical="center"/>
      <protection locked="0"/>
    </xf>
    <xf numFmtId="0" fontId="42" fillId="13" borderId="25" xfId="0" applyFont="1" applyFill="1" applyBorder="1" applyAlignment="1" applyProtection="1">
      <alignment horizontal="center" vertical="center" wrapText="1"/>
    </xf>
    <xf numFmtId="0" fontId="43" fillId="13" borderId="2" xfId="0" applyFont="1" applyFill="1" applyBorder="1" applyAlignment="1" applyProtection="1">
      <alignment horizontal="center" vertical="center" wrapText="1"/>
    </xf>
    <xf numFmtId="0" fontId="4" fillId="0" borderId="0" xfId="0" applyFont="1" applyBorder="1" applyAlignment="1" applyProtection="1">
      <alignment vertical="center" wrapText="1"/>
    </xf>
    <xf numFmtId="0" fontId="4" fillId="0" borderId="0" xfId="0" applyFont="1" applyBorder="1" applyAlignment="1" applyProtection="1">
      <alignment vertical="center"/>
      <protection locked="0"/>
    </xf>
    <xf numFmtId="0" fontId="4" fillId="0" borderId="0" xfId="0" applyFont="1" applyBorder="1" applyAlignment="1" applyProtection="1">
      <alignment horizontal="center" vertical="center" wrapText="1"/>
    </xf>
    <xf numFmtId="0" fontId="4" fillId="0" borderId="0" xfId="0" applyFont="1" applyBorder="1" applyAlignment="1" applyProtection="1">
      <alignment vertical="center"/>
    </xf>
    <xf numFmtId="0" fontId="3" fillId="0" borderId="0" xfId="0" applyFont="1" applyBorder="1" applyAlignment="1" applyProtection="1">
      <alignment vertical="center"/>
    </xf>
    <xf numFmtId="9" fontId="11" fillId="3" borderId="2" xfId="0" applyNumberFormat="1" applyFont="1" applyFill="1" applyBorder="1" applyAlignment="1" applyProtection="1">
      <alignment horizontal="center" vertical="center"/>
    </xf>
    <xf numFmtId="9" fontId="10" fillId="0" borderId="2" xfId="0" applyNumberFormat="1" applyFont="1" applyBorder="1" applyAlignment="1" applyProtection="1">
      <alignment horizontal="center" vertical="center"/>
    </xf>
    <xf numFmtId="9" fontId="12" fillId="3" borderId="2" xfId="0" applyNumberFormat="1" applyFont="1" applyFill="1" applyBorder="1" applyAlignment="1" applyProtection="1">
      <alignment horizontal="center" vertical="center"/>
    </xf>
    <xf numFmtId="9" fontId="10" fillId="0" borderId="2" xfId="0" applyNumberFormat="1" applyFont="1" applyFill="1" applyBorder="1" applyAlignment="1" applyProtection="1">
      <alignment horizontal="center" vertical="center"/>
    </xf>
    <xf numFmtId="9" fontId="10" fillId="0" borderId="2" xfId="2" applyNumberFormat="1" applyFont="1" applyBorder="1" applyAlignment="1" applyProtection="1">
      <alignment horizontal="center" vertical="center"/>
    </xf>
    <xf numFmtId="0" fontId="5" fillId="0" borderId="0" xfId="0" applyFont="1" applyBorder="1" applyAlignment="1" applyProtection="1">
      <alignment vertical="center"/>
    </xf>
    <xf numFmtId="0" fontId="5" fillId="0" borderId="0" xfId="0" applyNumberFormat="1" applyFont="1" applyBorder="1" applyAlignment="1" applyProtection="1">
      <alignment horizontal="right" vertical="center"/>
    </xf>
    <xf numFmtId="0" fontId="3" fillId="0" borderId="0" xfId="0" applyNumberFormat="1" applyFont="1" applyBorder="1" applyAlignment="1" applyProtection="1">
      <alignment vertical="center"/>
    </xf>
    <xf numFmtId="0" fontId="5" fillId="0" borderId="0" xfId="0" applyFont="1" applyBorder="1" applyAlignment="1" applyProtection="1">
      <alignment horizontal="right" vertical="center"/>
    </xf>
    <xf numFmtId="0" fontId="5" fillId="0" borderId="0" xfId="0" applyFont="1" applyFill="1" applyBorder="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7" fillId="0" borderId="0" xfId="0" applyFont="1" applyBorder="1" applyAlignment="1" applyProtection="1">
      <alignment vertical="center"/>
    </xf>
    <xf numFmtId="0" fontId="2" fillId="0" borderId="0" xfId="0" applyFont="1" applyBorder="1" applyAlignment="1" applyProtection="1">
      <alignment vertical="center"/>
    </xf>
    <xf numFmtId="0" fontId="26" fillId="0" borderId="0" xfId="0" applyFont="1" applyBorder="1"/>
    <xf numFmtId="0" fontId="5" fillId="0" borderId="0" xfId="0" applyFont="1" applyBorder="1" applyProtection="1"/>
    <xf numFmtId="0" fontId="21" fillId="0" borderId="0" xfId="0" applyFont="1" applyBorder="1" applyProtection="1"/>
    <xf numFmtId="0" fontId="4" fillId="0" borderId="0" xfId="0" applyFont="1" applyBorder="1" applyProtection="1"/>
    <xf numFmtId="0" fontId="27" fillId="0" borderId="0" xfId="0" applyFont="1" applyBorder="1" applyAlignment="1" applyProtection="1">
      <alignment vertical="center"/>
    </xf>
    <xf numFmtId="0" fontId="23" fillId="14" borderId="14" xfId="0" applyFont="1" applyFill="1" applyBorder="1" applyAlignment="1" applyProtection="1">
      <alignment horizontal="center" vertical="center" wrapText="1"/>
    </xf>
    <xf numFmtId="0" fontId="10" fillId="4" borderId="38" xfId="0" applyFont="1" applyFill="1" applyBorder="1" applyAlignment="1" applyProtection="1">
      <alignment vertical="center"/>
    </xf>
    <xf numFmtId="0" fontId="10" fillId="4" borderId="39" xfId="0" applyFont="1" applyFill="1" applyBorder="1" applyAlignment="1" applyProtection="1">
      <alignment horizontal="center" vertical="center"/>
    </xf>
    <xf numFmtId="0" fontId="10" fillId="4" borderId="40" xfId="0" applyFont="1" applyFill="1" applyBorder="1" applyAlignment="1" applyProtection="1">
      <alignment vertical="center"/>
    </xf>
    <xf numFmtId="0" fontId="10" fillId="4" borderId="41" xfId="0" applyFont="1" applyFill="1" applyBorder="1" applyAlignment="1" applyProtection="1">
      <alignment vertical="center"/>
    </xf>
    <xf numFmtId="0" fontId="10" fillId="4" borderId="42" xfId="0" applyFont="1" applyFill="1" applyBorder="1" applyAlignment="1" applyProtection="1">
      <alignment vertical="center"/>
    </xf>
    <xf numFmtId="0" fontId="11" fillId="3" borderId="43" xfId="0" applyFont="1" applyFill="1" applyBorder="1" applyAlignment="1" applyProtection="1">
      <alignment vertical="center"/>
    </xf>
    <xf numFmtId="0" fontId="10" fillId="0" borderId="43" xfId="0" applyFont="1" applyFill="1" applyBorder="1" applyAlignment="1" applyProtection="1">
      <alignment vertical="center"/>
    </xf>
    <xf numFmtId="0" fontId="5" fillId="0" borderId="43" xfId="0" applyFont="1" applyFill="1" applyBorder="1" applyAlignment="1" applyProtection="1">
      <alignment vertical="center"/>
    </xf>
    <xf numFmtId="0" fontId="17" fillId="4" borderId="41" xfId="0" applyFont="1" applyFill="1" applyBorder="1" applyAlignment="1" applyProtection="1">
      <alignment vertical="center"/>
    </xf>
    <xf numFmtId="0" fontId="17" fillId="4" borderId="41" xfId="0" applyFont="1" applyFill="1" applyBorder="1" applyAlignment="1" applyProtection="1">
      <alignment horizontal="center" vertical="center"/>
    </xf>
    <xf numFmtId="0" fontId="10" fillId="4" borderId="44" xfId="0" applyFont="1" applyFill="1" applyBorder="1" applyAlignment="1" applyProtection="1">
      <alignment vertical="center"/>
    </xf>
    <xf numFmtId="0" fontId="10" fillId="4" borderId="45" xfId="0" applyFont="1" applyFill="1" applyBorder="1" applyAlignment="1" applyProtection="1">
      <alignment horizontal="center" vertical="center"/>
    </xf>
    <xf numFmtId="0" fontId="10" fillId="4" borderId="46" xfId="0" applyFont="1" applyFill="1" applyBorder="1" applyAlignment="1" applyProtection="1">
      <alignment vertical="center"/>
    </xf>
    <xf numFmtId="9" fontId="12" fillId="8" borderId="0" xfId="0" applyNumberFormat="1" applyFont="1" applyFill="1" applyBorder="1" applyAlignment="1" applyProtection="1">
      <alignment horizontal="center" vertical="center"/>
    </xf>
    <xf numFmtId="0" fontId="10" fillId="8" borderId="0" xfId="0" applyFont="1" applyFill="1" applyBorder="1" applyAlignment="1" applyProtection="1">
      <alignment horizontal="center" vertical="center"/>
    </xf>
    <xf numFmtId="0" fontId="7" fillId="10" borderId="43" xfId="0" applyFont="1" applyFill="1" applyBorder="1" applyAlignment="1" applyProtection="1">
      <alignment horizontal="center" vertical="center"/>
    </xf>
    <xf numFmtId="0" fontId="7" fillId="12" borderId="43" xfId="0" applyFont="1" applyFill="1" applyBorder="1" applyAlignment="1" applyProtection="1">
      <alignment horizontal="center" vertical="center"/>
    </xf>
    <xf numFmtId="0" fontId="7" fillId="11" borderId="43" xfId="0" applyFont="1" applyFill="1" applyBorder="1" applyAlignment="1" applyProtection="1">
      <alignment horizontal="center" vertical="center"/>
    </xf>
    <xf numFmtId="0" fontId="7" fillId="15" borderId="43" xfId="0" applyFont="1" applyFill="1" applyBorder="1" applyAlignment="1" applyProtection="1">
      <alignment horizontal="center" vertical="center"/>
    </xf>
    <xf numFmtId="0" fontId="7" fillId="10" borderId="2" xfId="0" applyFont="1" applyFill="1" applyBorder="1" applyAlignment="1" applyProtection="1">
      <alignment horizontal="center" vertical="center"/>
    </xf>
    <xf numFmtId="0" fontId="7" fillId="12" borderId="2" xfId="0" applyFont="1" applyFill="1" applyBorder="1" applyAlignment="1" applyProtection="1">
      <alignment horizontal="center" vertical="center"/>
    </xf>
    <xf numFmtId="0" fontId="7" fillId="11" borderId="2" xfId="0" applyFont="1" applyFill="1" applyBorder="1" applyAlignment="1" applyProtection="1">
      <alignment horizontal="center" vertical="center"/>
    </xf>
    <xf numFmtId="0" fontId="7" fillId="15" borderId="2" xfId="0" applyFont="1" applyFill="1" applyBorder="1" applyAlignment="1" applyProtection="1">
      <alignment horizontal="center" vertical="center"/>
    </xf>
    <xf numFmtId="0" fontId="11" fillId="8" borderId="2" xfId="0" applyFont="1" applyFill="1" applyBorder="1" applyAlignment="1" applyProtection="1">
      <alignment horizontal="center" vertical="center"/>
    </xf>
    <xf numFmtId="14" fontId="10" fillId="4" borderId="41" xfId="0" applyNumberFormat="1" applyFont="1" applyFill="1" applyBorder="1" applyAlignment="1" applyProtection="1">
      <alignment vertical="center"/>
    </xf>
    <xf numFmtId="0" fontId="3" fillId="0" borderId="39" xfId="0" applyFont="1" applyBorder="1" applyAlignment="1" applyProtection="1">
      <alignment vertical="center"/>
    </xf>
    <xf numFmtId="0" fontId="5" fillId="0" borderId="39" xfId="0" applyFont="1" applyBorder="1" applyAlignment="1" applyProtection="1">
      <alignment vertical="center"/>
    </xf>
    <xf numFmtId="0" fontId="3" fillId="0" borderId="40" xfId="0" applyFont="1" applyBorder="1" applyAlignment="1" applyProtection="1">
      <alignment vertical="center"/>
    </xf>
    <xf numFmtId="0" fontId="3" fillId="0" borderId="42" xfId="0" applyFont="1" applyBorder="1" applyAlignment="1" applyProtection="1">
      <alignment vertical="center"/>
    </xf>
    <xf numFmtId="0" fontId="3" fillId="0" borderId="42" xfId="0" applyNumberFormat="1" applyFont="1" applyBorder="1" applyAlignment="1" applyProtection="1">
      <alignment vertical="center"/>
    </xf>
    <xf numFmtId="0" fontId="2" fillId="3" borderId="48" xfId="0" applyFont="1" applyFill="1" applyBorder="1" applyAlignment="1" applyProtection="1">
      <alignment horizontal="center" vertical="center" wrapText="1"/>
    </xf>
    <xf numFmtId="0" fontId="4" fillId="0" borderId="43" xfId="0" applyFont="1" applyBorder="1" applyAlignment="1" applyProtection="1">
      <alignment horizontal="center" vertical="center" wrapText="1"/>
    </xf>
    <xf numFmtId="0" fontId="2" fillId="2" borderId="48" xfId="0" applyFont="1" applyFill="1" applyBorder="1" applyAlignment="1" applyProtection="1">
      <alignment vertical="center" wrapText="1"/>
    </xf>
    <xf numFmtId="0" fontId="4" fillId="0" borderId="42" xfId="0" applyFont="1" applyBorder="1" applyAlignment="1" applyProtection="1">
      <alignment vertical="center"/>
    </xf>
    <xf numFmtId="0" fontId="2" fillId="3" borderId="48" xfId="0" applyFont="1" applyFill="1" applyBorder="1" applyAlignment="1" applyProtection="1">
      <alignment vertical="center" wrapText="1"/>
    </xf>
    <xf numFmtId="0" fontId="9" fillId="5" borderId="48" xfId="0" applyFont="1" applyFill="1" applyBorder="1" applyAlignment="1" applyProtection="1">
      <alignment vertical="center"/>
    </xf>
    <xf numFmtId="0" fontId="4" fillId="0" borderId="43" xfId="0" applyFont="1" applyFill="1" applyBorder="1" applyAlignment="1" applyProtection="1">
      <alignment horizontal="center" vertical="center" wrapText="1"/>
    </xf>
    <xf numFmtId="0" fontId="4" fillId="0" borderId="42" xfId="0" applyFont="1" applyFill="1" applyBorder="1" applyAlignment="1" applyProtection="1">
      <alignment vertical="center"/>
    </xf>
    <xf numFmtId="0" fontId="4" fillId="0" borderId="48" xfId="0" applyFont="1" applyFill="1" applyBorder="1" applyAlignment="1" applyProtection="1">
      <alignment horizontal="center" vertical="center" wrapText="1"/>
    </xf>
    <xf numFmtId="0" fontId="23" fillId="14" borderId="43" xfId="0" applyFont="1" applyFill="1" applyBorder="1" applyAlignment="1" applyProtection="1">
      <alignment horizontal="center" vertical="center" wrapText="1"/>
    </xf>
    <xf numFmtId="0" fontId="6" fillId="0" borderId="42" xfId="0" applyFont="1" applyBorder="1" applyAlignment="1" applyProtection="1">
      <alignment vertical="center"/>
    </xf>
    <xf numFmtId="0" fontId="23" fillId="3" borderId="43" xfId="0" applyFont="1" applyFill="1" applyBorder="1" applyAlignment="1" applyProtection="1">
      <alignment horizontal="center" vertical="center" wrapText="1"/>
    </xf>
    <xf numFmtId="0" fontId="2" fillId="0" borderId="42" xfId="0" applyFont="1" applyBorder="1" applyAlignment="1" applyProtection="1">
      <alignment vertical="center"/>
    </xf>
    <xf numFmtId="0" fontId="20" fillId="0" borderId="42" xfId="0" applyFont="1" applyBorder="1" applyAlignment="1" applyProtection="1">
      <alignment vertical="center"/>
    </xf>
    <xf numFmtId="0" fontId="4" fillId="0" borderId="42" xfId="0" applyFont="1" applyBorder="1" applyProtection="1"/>
    <xf numFmtId="0" fontId="20" fillId="0" borderId="41" xfId="0" applyFont="1" applyBorder="1" applyAlignment="1" applyProtection="1">
      <alignment horizontal="left" vertical="center"/>
    </xf>
    <xf numFmtId="0" fontId="21" fillId="0" borderId="41" xfId="0" applyFont="1" applyBorder="1" applyAlignment="1" applyProtection="1">
      <alignment horizontal="center" vertical="center" wrapText="1"/>
    </xf>
    <xf numFmtId="0" fontId="4" fillId="0" borderId="41" xfId="0" applyFont="1" applyBorder="1" applyAlignment="1" applyProtection="1">
      <alignment horizontal="center" vertical="center" wrapText="1"/>
    </xf>
    <xf numFmtId="0" fontId="5" fillId="0" borderId="44" xfId="0" applyFont="1" applyBorder="1" applyAlignment="1" applyProtection="1">
      <alignment horizontal="center" vertical="center" wrapText="1"/>
    </xf>
    <xf numFmtId="0" fontId="3" fillId="0" borderId="45" xfId="0" applyFont="1" applyBorder="1" applyAlignment="1" applyProtection="1">
      <alignment horizontal="center" vertical="center" wrapText="1"/>
    </xf>
    <xf numFmtId="0" fontId="25" fillId="0" borderId="45" xfId="0" applyFont="1" applyBorder="1" applyAlignment="1" applyProtection="1">
      <alignment horizontal="center" vertical="center" wrapText="1"/>
    </xf>
    <xf numFmtId="0" fontId="3" fillId="0" borderId="45" xfId="0" applyFont="1" applyBorder="1" applyAlignment="1" applyProtection="1">
      <alignment vertical="center" wrapText="1"/>
    </xf>
    <xf numFmtId="0" fontId="3" fillId="0" borderId="45" xfId="0" applyFont="1" applyBorder="1" applyAlignment="1" applyProtection="1">
      <alignment vertical="center"/>
    </xf>
    <xf numFmtId="0" fontId="5" fillId="0" borderId="45" xfId="0" applyFont="1" applyBorder="1" applyAlignment="1" applyProtection="1">
      <alignment vertical="center"/>
    </xf>
    <xf numFmtId="0" fontId="3" fillId="0" borderId="46" xfId="0" applyFont="1" applyBorder="1" applyAlignment="1" applyProtection="1">
      <alignment vertical="center"/>
    </xf>
    <xf numFmtId="0" fontId="15" fillId="14" borderId="2" xfId="0" applyFont="1" applyFill="1" applyBorder="1" applyAlignment="1" applyProtection="1">
      <alignment horizontal="center" vertical="center"/>
    </xf>
    <xf numFmtId="0" fontId="14" fillId="14" borderId="2" xfId="0" applyFont="1" applyFill="1" applyBorder="1" applyAlignment="1" applyProtection="1">
      <alignment horizontal="center" vertical="center"/>
    </xf>
    <xf numFmtId="0" fontId="16" fillId="14" borderId="2" xfId="0" applyFont="1" applyFill="1" applyBorder="1" applyAlignment="1" applyProtection="1">
      <alignment horizontal="center" vertical="center"/>
    </xf>
    <xf numFmtId="0" fontId="17" fillId="14" borderId="43" xfId="0" applyFont="1" applyFill="1" applyBorder="1" applyAlignment="1" applyProtection="1">
      <alignment vertical="center"/>
    </xf>
    <xf numFmtId="0" fontId="17" fillId="14" borderId="2" xfId="0" applyFont="1" applyFill="1" applyBorder="1" applyAlignment="1" applyProtection="1">
      <alignment horizontal="center" vertical="center"/>
    </xf>
    <xf numFmtId="9" fontId="17" fillId="14" borderId="2" xfId="0" applyNumberFormat="1" applyFont="1" applyFill="1" applyBorder="1" applyAlignment="1" applyProtection="1">
      <alignment horizontal="center" vertical="center"/>
    </xf>
    <xf numFmtId="2" fontId="17" fillId="14" borderId="2" xfId="0" applyNumberFormat="1" applyFont="1" applyFill="1" applyBorder="1" applyAlignment="1" applyProtection="1">
      <alignment horizontal="center" vertical="center"/>
    </xf>
    <xf numFmtId="0" fontId="17" fillId="14" borderId="43" xfId="0" applyFont="1" applyFill="1" applyBorder="1" applyAlignment="1" applyProtection="1">
      <alignment horizontal="center" vertical="center"/>
    </xf>
    <xf numFmtId="0" fontId="42" fillId="13" borderId="14" xfId="0" applyFont="1" applyFill="1" applyBorder="1" applyAlignment="1">
      <alignment horizontal="center" vertical="center" wrapText="1"/>
    </xf>
    <xf numFmtId="0" fontId="42" fillId="13" borderId="2" xfId="0" applyFont="1" applyFill="1" applyBorder="1" applyAlignment="1">
      <alignment horizontal="center" vertical="center"/>
    </xf>
    <xf numFmtId="0" fontId="42" fillId="13" borderId="2" xfId="0" applyFont="1" applyFill="1" applyBorder="1" applyAlignment="1">
      <alignment horizontal="center" vertical="center" wrapText="1"/>
    </xf>
    <xf numFmtId="0" fontId="5" fillId="16" borderId="0" xfId="0" applyFont="1" applyFill="1" applyBorder="1" applyAlignment="1" applyProtection="1">
      <alignment horizontal="center" vertical="center" wrapText="1"/>
    </xf>
    <xf numFmtId="0" fontId="3" fillId="16" borderId="0" xfId="0" applyFont="1" applyFill="1" applyBorder="1" applyAlignment="1" applyProtection="1">
      <alignment horizontal="center" vertical="center"/>
    </xf>
    <xf numFmtId="0" fontId="25" fillId="16" borderId="0" xfId="0" applyFont="1" applyFill="1" applyBorder="1" applyAlignment="1" applyProtection="1">
      <alignment horizontal="center" vertical="center" wrapText="1"/>
    </xf>
    <xf numFmtId="0" fontId="3" fillId="16" borderId="0" xfId="0" applyFont="1" applyFill="1" applyBorder="1" applyAlignment="1" applyProtection="1">
      <alignment vertical="center" wrapText="1"/>
    </xf>
    <xf numFmtId="0" fontId="3" fillId="16" borderId="0" xfId="0" applyFont="1" applyFill="1" applyBorder="1" applyAlignment="1" applyProtection="1">
      <alignment vertical="center"/>
    </xf>
    <xf numFmtId="0" fontId="5" fillId="16" borderId="38" xfId="0" applyFont="1" applyFill="1" applyBorder="1" applyAlignment="1" applyProtection="1">
      <alignment horizontal="center" vertical="center" wrapText="1"/>
    </xf>
    <xf numFmtId="0" fontId="3" fillId="16" borderId="39" xfId="0" applyFont="1" applyFill="1" applyBorder="1" applyAlignment="1" applyProtection="1">
      <alignment horizontal="center" vertical="center"/>
    </xf>
    <xf numFmtId="0" fontId="25" fillId="16" borderId="39" xfId="0" applyFont="1" applyFill="1" applyBorder="1" applyAlignment="1" applyProtection="1">
      <alignment horizontal="center" vertical="center" wrapText="1"/>
    </xf>
    <xf numFmtId="0" fontId="3" fillId="16" borderId="39" xfId="0" applyFont="1" applyFill="1" applyBorder="1" applyAlignment="1" applyProtection="1">
      <alignment vertical="center" wrapText="1"/>
    </xf>
    <xf numFmtId="0" fontId="5" fillId="16" borderId="41" xfId="0" applyFont="1" applyFill="1" applyBorder="1" applyAlignment="1" applyProtection="1">
      <alignment horizontal="center" vertical="center" wrapText="1"/>
    </xf>
    <xf numFmtId="0" fontId="15" fillId="13" borderId="2" xfId="0" applyFont="1" applyFill="1" applyBorder="1" applyAlignment="1" applyProtection="1">
      <alignment horizontal="center" vertical="center"/>
    </xf>
    <xf numFmtId="0" fontId="14" fillId="13" borderId="2" xfId="0" applyFont="1" applyFill="1" applyBorder="1" applyAlignment="1" applyProtection="1">
      <alignment horizontal="center" vertical="center"/>
    </xf>
    <xf numFmtId="0" fontId="16" fillId="13" borderId="2" xfId="0" applyFont="1" applyFill="1" applyBorder="1" applyAlignment="1" applyProtection="1">
      <alignment horizontal="center" vertical="center"/>
    </xf>
    <xf numFmtId="0" fontId="17" fillId="13" borderId="43" xfId="0" applyFont="1" applyFill="1" applyBorder="1" applyAlignment="1" applyProtection="1">
      <alignment vertical="center"/>
    </xf>
    <xf numFmtId="0" fontId="17" fillId="13" borderId="2" xfId="0" applyFont="1" applyFill="1" applyBorder="1" applyAlignment="1" applyProtection="1">
      <alignment horizontal="center" vertical="center"/>
    </xf>
    <xf numFmtId="9" fontId="17" fillId="13" borderId="2" xfId="0" applyNumberFormat="1" applyFont="1" applyFill="1" applyBorder="1" applyAlignment="1" applyProtection="1">
      <alignment horizontal="center" vertical="center"/>
    </xf>
    <xf numFmtId="2" fontId="17" fillId="13" borderId="2" xfId="0" applyNumberFormat="1" applyFont="1" applyFill="1" applyBorder="1" applyAlignment="1" applyProtection="1">
      <alignment horizontal="center" vertical="center"/>
    </xf>
    <xf numFmtId="0" fontId="17" fillId="13" borderId="43" xfId="0" applyFont="1" applyFill="1" applyBorder="1" applyAlignment="1" applyProtection="1">
      <alignment horizontal="center" vertical="center"/>
    </xf>
    <xf numFmtId="0" fontId="10" fillId="8" borderId="39" xfId="0" applyFont="1" applyFill="1" applyBorder="1" applyAlignment="1" applyProtection="1">
      <alignment horizontal="center" vertical="center"/>
    </xf>
    <xf numFmtId="0" fontId="2" fillId="8" borderId="0" xfId="0" applyFont="1" applyFill="1" applyBorder="1" applyAlignment="1" applyProtection="1">
      <alignment horizontal="center" vertical="center"/>
    </xf>
    <xf numFmtId="0" fontId="10" fillId="13" borderId="38" xfId="0" applyFont="1" applyFill="1" applyBorder="1" applyAlignment="1" applyProtection="1">
      <alignment vertical="center"/>
    </xf>
    <xf numFmtId="0" fontId="10" fillId="13" borderId="39" xfId="0" applyFont="1" applyFill="1" applyBorder="1" applyAlignment="1" applyProtection="1">
      <alignment horizontal="center" vertical="center"/>
    </xf>
    <xf numFmtId="0" fontId="10" fillId="13" borderId="41" xfId="0" applyFont="1" applyFill="1" applyBorder="1" applyAlignment="1" applyProtection="1">
      <alignment vertical="center"/>
    </xf>
    <xf numFmtId="0" fontId="10" fillId="13" borderId="0" xfId="0" applyFont="1" applyFill="1" applyBorder="1" applyAlignment="1" applyProtection="1">
      <alignment horizontal="center" vertical="center"/>
    </xf>
    <xf numFmtId="0" fontId="1" fillId="0" borderId="15" xfId="0" applyNumberFormat="1" applyFont="1" applyBorder="1" applyAlignment="1" applyProtection="1">
      <alignment vertical="center"/>
      <protection locked="0"/>
    </xf>
    <xf numFmtId="0" fontId="3" fillId="0" borderId="2" xfId="0" applyFont="1" applyBorder="1" applyAlignment="1" applyProtection="1">
      <alignment horizontal="center" vertical="center" wrapText="1"/>
      <protection locked="0"/>
    </xf>
    <xf numFmtId="0" fontId="1" fillId="0" borderId="48" xfId="0" applyNumberFormat="1" applyFont="1" applyBorder="1" applyAlignment="1" applyProtection="1">
      <alignment vertical="center"/>
      <protection locked="0"/>
    </xf>
    <xf numFmtId="0" fontId="4" fillId="0" borderId="3"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16"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0" borderId="17" xfId="0" applyFont="1" applyBorder="1" applyAlignment="1" applyProtection="1">
      <alignment horizontal="left" vertical="center" wrapText="1"/>
      <protection locked="0"/>
    </xf>
    <xf numFmtId="0" fontId="9" fillId="13" borderId="22" xfId="0" applyFont="1" applyFill="1" applyBorder="1" applyAlignment="1" applyProtection="1">
      <alignment horizontal="center" vertical="center"/>
    </xf>
    <xf numFmtId="0" fontId="9" fillId="13" borderId="23" xfId="0" applyFont="1" applyFill="1" applyBorder="1" applyAlignment="1" applyProtection="1">
      <alignment horizontal="center" vertical="center"/>
    </xf>
    <xf numFmtId="0" fontId="9" fillId="13" borderId="24" xfId="0" applyFont="1" applyFill="1" applyBorder="1" applyAlignment="1" applyProtection="1">
      <alignment horizontal="center" vertical="center"/>
    </xf>
    <xf numFmtId="0" fontId="40" fillId="13" borderId="20" xfId="0" applyFont="1" applyFill="1" applyBorder="1" applyAlignment="1" applyProtection="1">
      <alignment horizontal="center" vertical="center"/>
    </xf>
    <xf numFmtId="0" fontId="40" fillId="13" borderId="11" xfId="0" applyFont="1" applyFill="1" applyBorder="1" applyAlignment="1" applyProtection="1">
      <alignment horizontal="center" vertical="center"/>
    </xf>
    <xf numFmtId="0" fontId="40" fillId="13" borderId="21" xfId="0" applyFont="1" applyFill="1" applyBorder="1" applyAlignment="1" applyProtection="1">
      <alignment horizontal="center" vertical="center"/>
    </xf>
    <xf numFmtId="0" fontId="44" fillId="13" borderId="2" xfId="0" applyFont="1" applyFill="1" applyBorder="1" applyAlignment="1" applyProtection="1">
      <alignment horizontal="center" vertical="center" wrapText="1"/>
    </xf>
    <xf numFmtId="0" fontId="44" fillId="13" borderId="17" xfId="0" applyFont="1" applyFill="1" applyBorder="1" applyAlignment="1" applyProtection="1">
      <alignment horizontal="center" vertical="center" wrapText="1"/>
    </xf>
    <xf numFmtId="0" fontId="41" fillId="13" borderId="15" xfId="0" applyFont="1" applyFill="1" applyBorder="1" applyAlignment="1" applyProtection="1">
      <alignment horizontal="center" vertical="center" wrapText="1"/>
    </xf>
    <xf numFmtId="0" fontId="41" fillId="13" borderId="25" xfId="0" applyFont="1" applyFill="1" applyBorder="1" applyAlignment="1" applyProtection="1">
      <alignment horizontal="center" vertical="center" wrapText="1"/>
    </xf>
    <xf numFmtId="0" fontId="1" fillId="0" borderId="3" xfId="0" applyNumberFormat="1" applyFont="1" applyBorder="1" applyAlignment="1" applyProtection="1">
      <alignment horizontal="left" vertical="center" wrapText="1"/>
      <protection locked="0"/>
    </xf>
    <xf numFmtId="0" fontId="5" fillId="0" borderId="1" xfId="0" applyNumberFormat="1" applyFont="1" applyBorder="1" applyAlignment="1" applyProtection="1">
      <alignment horizontal="left" vertical="center" wrapText="1"/>
      <protection locked="0"/>
    </xf>
    <xf numFmtId="0" fontId="5" fillId="0" borderId="16" xfId="0" applyNumberFormat="1" applyFont="1" applyBorder="1" applyAlignment="1" applyProtection="1">
      <alignment horizontal="left" vertical="center" wrapText="1"/>
      <protection locked="0"/>
    </xf>
    <xf numFmtId="0" fontId="1" fillId="0" borderId="15" xfId="0" applyNumberFormat="1" applyFont="1" applyBorder="1" applyAlignment="1" applyProtection="1">
      <alignment horizontal="left" vertical="center"/>
      <protection locked="0"/>
    </xf>
    <xf numFmtId="0" fontId="5" fillId="0" borderId="1" xfId="0" applyNumberFormat="1" applyFont="1" applyBorder="1" applyAlignment="1" applyProtection="1">
      <alignment horizontal="left" vertical="center"/>
      <protection locked="0"/>
    </xf>
    <xf numFmtId="0" fontId="5" fillId="0" borderId="25" xfId="0" applyNumberFormat="1" applyFont="1" applyBorder="1" applyAlignment="1" applyProtection="1">
      <alignment horizontal="left" vertical="center"/>
      <protection locked="0"/>
    </xf>
    <xf numFmtId="0" fontId="18" fillId="0" borderId="15" xfId="0" applyFont="1" applyBorder="1" applyAlignment="1" applyProtection="1">
      <alignment horizontal="center" vertical="center"/>
    </xf>
    <xf numFmtId="0" fontId="18" fillId="0" borderId="1" xfId="0" applyFont="1" applyBorder="1" applyAlignment="1" applyProtection="1">
      <alignment horizontal="center" vertical="center"/>
    </xf>
    <xf numFmtId="0" fontId="18" fillId="0" borderId="16" xfId="0" applyFont="1" applyBorder="1" applyAlignment="1" applyProtection="1">
      <alignment horizontal="center" vertical="center"/>
    </xf>
    <xf numFmtId="0" fontId="19" fillId="0" borderId="26" xfId="0" applyFont="1" applyBorder="1" applyAlignment="1" applyProtection="1">
      <alignment horizontal="center" vertical="center"/>
    </xf>
    <xf numFmtId="0" fontId="19" fillId="0" borderId="27" xfId="0" applyFont="1" applyBorder="1" applyAlignment="1" applyProtection="1">
      <alignment horizontal="center" vertical="center"/>
    </xf>
    <xf numFmtId="0" fontId="19" fillId="0" borderId="28" xfId="0" applyFont="1" applyBorder="1" applyAlignment="1" applyProtection="1">
      <alignment horizontal="center" vertical="center"/>
    </xf>
    <xf numFmtId="0" fontId="24" fillId="0" borderId="2" xfId="0" applyFont="1" applyBorder="1" applyAlignment="1" applyProtection="1">
      <alignment horizontal="left" vertical="center"/>
    </xf>
    <xf numFmtId="0" fontId="9" fillId="5" borderId="15" xfId="0" applyFont="1" applyFill="1" applyBorder="1" applyAlignment="1" applyProtection="1">
      <alignment horizontal="center" vertical="center"/>
    </xf>
    <xf numFmtId="0" fontId="9" fillId="5" borderId="1" xfId="0" applyFont="1" applyFill="1" applyBorder="1" applyAlignment="1" applyProtection="1">
      <alignment horizontal="center" vertical="center"/>
    </xf>
    <xf numFmtId="0" fontId="9" fillId="5" borderId="16" xfId="0" applyFont="1" applyFill="1" applyBorder="1" applyAlignment="1" applyProtection="1">
      <alignment horizontal="center" vertical="center"/>
    </xf>
    <xf numFmtId="0" fontId="8" fillId="3" borderId="15" xfId="0" applyFont="1" applyFill="1" applyBorder="1" applyAlignment="1" applyProtection="1">
      <alignment horizontal="center" vertical="center" wrapText="1"/>
    </xf>
    <xf numFmtId="0" fontId="8" fillId="3" borderId="25" xfId="0" applyFont="1" applyFill="1" applyBorder="1" applyAlignment="1" applyProtection="1">
      <alignment horizontal="center" vertical="center" wrapText="1"/>
    </xf>
    <xf numFmtId="0" fontId="8" fillId="3" borderId="2" xfId="0" applyFont="1" applyFill="1" applyBorder="1" applyAlignment="1" applyProtection="1">
      <alignment horizontal="center" vertical="center" wrapText="1"/>
    </xf>
    <xf numFmtId="0" fontId="8" fillId="3" borderId="17" xfId="0" applyFont="1" applyFill="1" applyBorder="1" applyAlignment="1" applyProtection="1">
      <alignment horizontal="center" vertical="center" wrapText="1"/>
    </xf>
    <xf numFmtId="0" fontId="4" fillId="0" borderId="15" xfId="0" applyFont="1" applyBorder="1" applyAlignment="1" applyProtection="1">
      <alignment horizontal="center" vertical="center" wrapText="1"/>
    </xf>
    <xf numFmtId="0" fontId="4" fillId="0" borderId="25" xfId="0" applyFont="1" applyBorder="1" applyAlignment="1" applyProtection="1">
      <alignment horizontal="center" vertical="center" wrapText="1"/>
    </xf>
    <xf numFmtId="0" fontId="8" fillId="3" borderId="3"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xf>
    <xf numFmtId="0" fontId="22" fillId="0" borderId="15" xfId="0" applyFont="1" applyBorder="1" applyAlignment="1" applyProtection="1">
      <alignment vertical="center"/>
      <protection locked="0"/>
    </xf>
    <xf numFmtId="0" fontId="22" fillId="0" borderId="25" xfId="0" applyFont="1" applyBorder="1" applyAlignment="1" applyProtection="1">
      <alignment vertical="center"/>
      <protection locked="0"/>
    </xf>
    <xf numFmtId="0" fontId="22" fillId="0" borderId="3" xfId="0" applyFont="1" applyBorder="1" applyAlignment="1" applyProtection="1">
      <alignment horizontal="center" vertical="center"/>
      <protection locked="0"/>
    </xf>
    <xf numFmtId="0" fontId="22" fillId="0" borderId="1" xfId="0" applyFont="1" applyBorder="1" applyAlignment="1" applyProtection="1">
      <alignment horizontal="center" vertical="center"/>
      <protection locked="0"/>
    </xf>
    <xf numFmtId="0" fontId="22" fillId="0" borderId="16" xfId="0" applyFont="1" applyBorder="1" applyAlignment="1" applyProtection="1">
      <alignment horizontal="center" vertical="center"/>
      <protection locked="0"/>
    </xf>
    <xf numFmtId="0" fontId="22" fillId="0" borderId="29" xfId="0" applyFont="1" applyBorder="1" applyAlignment="1" applyProtection="1">
      <alignment vertical="center"/>
      <protection locked="0"/>
    </xf>
    <xf numFmtId="0" fontId="22" fillId="0" borderId="30" xfId="0" applyFont="1" applyBorder="1" applyAlignment="1" applyProtection="1">
      <alignment vertical="center"/>
      <protection locked="0"/>
    </xf>
    <xf numFmtId="0" fontId="22" fillId="0" borderId="34" xfId="0" applyFont="1" applyBorder="1" applyAlignment="1" applyProtection="1">
      <alignment horizontal="center" vertical="center"/>
      <protection locked="0"/>
    </xf>
    <xf numFmtId="0" fontId="22" fillId="0" borderId="35" xfId="0" applyFont="1" applyBorder="1" applyAlignment="1" applyProtection="1">
      <alignment horizontal="center" vertical="center"/>
      <protection locked="0"/>
    </xf>
    <xf numFmtId="0" fontId="22" fillId="0" borderId="36" xfId="0" applyFont="1" applyBorder="1" applyAlignment="1" applyProtection="1">
      <alignment horizontal="center" vertical="center"/>
      <protection locked="0"/>
    </xf>
    <xf numFmtId="0" fontId="7" fillId="15" borderId="2" xfId="0" applyFont="1" applyFill="1" applyBorder="1" applyAlignment="1" applyProtection="1">
      <alignment horizontal="left" vertical="center" wrapText="1"/>
    </xf>
    <xf numFmtId="0" fontId="7" fillId="10" borderId="2" xfId="0" applyFont="1" applyFill="1" applyBorder="1" applyAlignment="1" applyProtection="1">
      <alignment horizontal="center" vertical="center"/>
    </xf>
    <xf numFmtId="0" fontId="7" fillId="12" borderId="2" xfId="0" applyFont="1" applyFill="1" applyBorder="1" applyAlignment="1" applyProtection="1">
      <alignment horizontal="center" vertical="center"/>
    </xf>
    <xf numFmtId="0" fontId="7" fillId="11" borderId="2" xfId="0" applyFont="1" applyFill="1" applyBorder="1" applyAlignment="1" applyProtection="1">
      <alignment horizontal="center" vertical="center"/>
    </xf>
    <xf numFmtId="0" fontId="7" fillId="15" borderId="2" xfId="0" applyFont="1" applyFill="1" applyBorder="1" applyAlignment="1" applyProtection="1">
      <alignment horizontal="center" vertical="center"/>
    </xf>
    <xf numFmtId="0" fontId="7" fillId="10" borderId="2" xfId="0" applyFont="1" applyFill="1" applyBorder="1" applyAlignment="1" applyProtection="1">
      <alignment horizontal="left" vertical="center" wrapText="1"/>
    </xf>
    <xf numFmtId="0" fontId="7" fillId="12" borderId="2" xfId="0" applyFont="1" applyFill="1" applyBorder="1" applyAlignment="1" applyProtection="1">
      <alignment horizontal="left" vertical="center" wrapText="1"/>
    </xf>
    <xf numFmtId="0" fontId="15" fillId="13" borderId="31" xfId="0" applyFont="1" applyFill="1" applyBorder="1" applyAlignment="1" applyProtection="1">
      <alignment horizontal="center" vertical="center"/>
    </xf>
    <xf numFmtId="0" fontId="15" fillId="13" borderId="33" xfId="0" applyFont="1" applyFill="1" applyBorder="1" applyAlignment="1" applyProtection="1">
      <alignment horizontal="center" vertical="center"/>
    </xf>
    <xf numFmtId="0" fontId="14" fillId="13" borderId="31" xfId="0" applyFont="1" applyFill="1" applyBorder="1" applyAlignment="1" applyProtection="1">
      <alignment horizontal="center" vertical="center"/>
    </xf>
    <xf numFmtId="0" fontId="14" fillId="13" borderId="33" xfId="0" applyFont="1" applyFill="1" applyBorder="1" applyAlignment="1" applyProtection="1">
      <alignment horizontal="center" vertical="center"/>
    </xf>
    <xf numFmtId="0" fontId="45" fillId="13" borderId="37" xfId="3" applyFont="1" applyFill="1" applyAlignment="1" applyProtection="1">
      <alignment horizontal="center" vertical="center"/>
    </xf>
    <xf numFmtId="0" fontId="7" fillId="11" borderId="2" xfId="0" applyFont="1" applyFill="1" applyBorder="1" applyAlignment="1" applyProtection="1">
      <alignment horizontal="left" vertical="center" wrapText="1"/>
    </xf>
    <xf numFmtId="0" fontId="17" fillId="13" borderId="2" xfId="0" applyFont="1" applyFill="1" applyBorder="1" applyAlignment="1" applyProtection="1">
      <alignment horizontal="center" vertical="center"/>
    </xf>
    <xf numFmtId="0" fontId="17" fillId="13" borderId="43" xfId="0" applyFont="1" applyFill="1" applyBorder="1" applyAlignment="1" applyProtection="1">
      <alignment horizontal="center" vertical="center"/>
    </xf>
    <xf numFmtId="0" fontId="14" fillId="13" borderId="2" xfId="0" applyFont="1" applyFill="1" applyBorder="1" applyAlignment="1" applyProtection="1">
      <alignment horizontal="center" vertical="center"/>
    </xf>
    <xf numFmtId="0" fontId="9" fillId="13" borderId="47" xfId="0" applyFont="1" applyFill="1" applyBorder="1" applyAlignment="1" applyProtection="1">
      <alignment horizontal="center" vertical="center"/>
    </xf>
    <xf numFmtId="0" fontId="1" fillId="0" borderId="48" xfId="0" applyNumberFormat="1" applyFont="1" applyBorder="1" applyAlignment="1" applyProtection="1">
      <alignment horizontal="left" vertical="center"/>
      <protection locked="0"/>
    </xf>
    <xf numFmtId="0" fontId="40" fillId="13" borderId="49" xfId="0" applyFont="1" applyFill="1" applyBorder="1" applyAlignment="1" applyProtection="1">
      <alignment horizontal="center" vertical="center"/>
    </xf>
    <xf numFmtId="0" fontId="41" fillId="13" borderId="48" xfId="0" applyFont="1" applyFill="1" applyBorder="1" applyAlignment="1" applyProtection="1">
      <alignment horizontal="center" vertical="center" wrapText="1"/>
    </xf>
    <xf numFmtId="0" fontId="18" fillId="0" borderId="48" xfId="0" applyFont="1" applyBorder="1" applyAlignment="1" applyProtection="1">
      <alignment horizontal="center" vertical="center"/>
    </xf>
    <xf numFmtId="0" fontId="19" fillId="0" borderId="50" xfId="0" applyFont="1" applyBorder="1" applyAlignment="1" applyProtection="1">
      <alignment horizontal="center" vertical="center"/>
    </xf>
    <xf numFmtId="0" fontId="19" fillId="0" borderId="51" xfId="0" applyFont="1" applyBorder="1" applyAlignment="1" applyProtection="1">
      <alignment horizontal="center" vertical="center"/>
    </xf>
    <xf numFmtId="0" fontId="19" fillId="0" borderId="52" xfId="0" applyFont="1" applyBorder="1" applyAlignment="1" applyProtection="1">
      <alignment horizontal="center" vertical="center"/>
    </xf>
    <xf numFmtId="0" fontId="22" fillId="0" borderId="53" xfId="0" applyFont="1" applyBorder="1" applyAlignment="1" applyProtection="1">
      <alignment vertical="center"/>
      <protection locked="0"/>
    </xf>
    <xf numFmtId="0" fontId="4" fillId="0" borderId="48" xfId="0" applyFont="1" applyBorder="1" applyAlignment="1" applyProtection="1">
      <alignment horizontal="center" vertical="center" wrapText="1"/>
    </xf>
    <xf numFmtId="0" fontId="8" fillId="3" borderId="48" xfId="0" applyFont="1" applyFill="1" applyBorder="1" applyAlignment="1" applyProtection="1">
      <alignment horizontal="center" vertical="center" wrapText="1"/>
    </xf>
    <xf numFmtId="0" fontId="22" fillId="0" borderId="48" xfId="0" applyFont="1" applyBorder="1" applyAlignment="1" applyProtection="1">
      <alignment vertical="center"/>
      <protection locked="0"/>
    </xf>
    <xf numFmtId="0" fontId="9" fillId="5" borderId="48" xfId="0" applyFont="1" applyFill="1" applyBorder="1" applyAlignment="1" applyProtection="1">
      <alignment horizontal="center" vertical="center"/>
    </xf>
    <xf numFmtId="0" fontId="14" fillId="14" borderId="31" xfId="0" applyFont="1" applyFill="1" applyBorder="1" applyAlignment="1" applyProtection="1">
      <alignment horizontal="center" vertical="center"/>
    </xf>
    <xf numFmtId="0" fontId="14" fillId="14" borderId="33" xfId="0" applyFont="1" applyFill="1" applyBorder="1" applyAlignment="1" applyProtection="1">
      <alignment horizontal="center" vertical="center"/>
    </xf>
    <xf numFmtId="0" fontId="46" fillId="9" borderId="37" xfId="3" applyFont="1" applyAlignment="1" applyProtection="1">
      <alignment horizontal="center" vertical="center"/>
    </xf>
    <xf numFmtId="0" fontId="17" fillId="14" borderId="43" xfId="0" applyFont="1" applyFill="1" applyBorder="1" applyAlignment="1" applyProtection="1">
      <alignment horizontal="center" vertical="center"/>
    </xf>
    <xf numFmtId="0" fontId="15" fillId="14" borderId="31" xfId="0" applyFont="1" applyFill="1" applyBorder="1" applyAlignment="1" applyProtection="1">
      <alignment horizontal="center" vertical="center"/>
    </xf>
    <xf numFmtId="0" fontId="15" fillId="14" borderId="33" xfId="0" applyFont="1" applyFill="1" applyBorder="1" applyAlignment="1" applyProtection="1">
      <alignment horizontal="center" vertical="center"/>
    </xf>
    <xf numFmtId="0" fontId="14" fillId="14" borderId="2" xfId="0" applyFont="1" applyFill="1" applyBorder="1" applyAlignment="1" applyProtection="1">
      <alignment horizontal="center" vertical="center"/>
    </xf>
    <xf numFmtId="0" fontId="17" fillId="14" borderId="2" xfId="0" applyFont="1" applyFill="1" applyBorder="1" applyAlignment="1" applyProtection="1">
      <alignment horizontal="center" vertical="center"/>
    </xf>
    <xf numFmtId="0" fontId="47" fillId="13" borderId="0" xfId="0" applyFont="1" applyFill="1" applyBorder="1" applyAlignment="1">
      <alignment horizontal="center" vertical="center" wrapText="1"/>
    </xf>
    <xf numFmtId="1" fontId="29" fillId="0" borderId="31" xfId="0" applyNumberFormat="1" applyFont="1" applyBorder="1" applyAlignment="1">
      <alignment horizontal="center" vertical="center"/>
    </xf>
    <xf numFmtId="1" fontId="29" fillId="0" borderId="32" xfId="0" applyNumberFormat="1" applyFont="1" applyBorder="1" applyAlignment="1">
      <alignment horizontal="center" vertical="center"/>
    </xf>
    <xf numFmtId="1" fontId="29" fillId="0" borderId="33" xfId="0" applyNumberFormat="1" applyFont="1" applyBorder="1" applyAlignment="1">
      <alignment horizontal="center" vertical="center"/>
    </xf>
    <xf numFmtId="0" fontId="13" fillId="0" borderId="2" xfId="0" applyFont="1" applyBorder="1" applyAlignment="1">
      <alignment horizontal="left" vertical="center" wrapText="1"/>
    </xf>
    <xf numFmtId="0" fontId="13" fillId="0" borderId="14" xfId="0" applyFont="1" applyBorder="1" applyAlignment="1">
      <alignment horizontal="left" vertical="center" wrapText="1"/>
    </xf>
  </cellXfs>
  <cellStyles count="4">
    <cellStyle name="Celda de comprobación" xfId="3" builtinId="23"/>
    <cellStyle name="Normal" xfId="0" builtinId="0"/>
    <cellStyle name="Porcentaje" xfId="2" builtinId="5"/>
    <cellStyle name="Porcentaje 2" xfId="1"/>
  </cellStyles>
  <dxfs count="18">
    <dxf>
      <fill>
        <patternFill>
          <bgColor rgb="FFFF0000"/>
        </patternFill>
      </fill>
    </dxf>
    <dxf>
      <fill>
        <patternFill>
          <bgColor rgb="FFFFC000"/>
        </patternFill>
      </fill>
    </dxf>
    <dxf>
      <fill>
        <patternFill>
          <bgColor rgb="FFFFFF00"/>
        </patternFill>
      </fill>
    </dxf>
    <dxf>
      <fill>
        <patternFill>
          <bgColor theme="6"/>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FFC000"/>
        </patternFill>
      </fill>
    </dxf>
    <dxf>
      <fill>
        <patternFill>
          <bgColor rgb="FFFFFF00"/>
        </patternFill>
      </fill>
    </dxf>
    <dxf>
      <fill>
        <patternFill>
          <bgColor theme="6"/>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ES" sz="2050" b="0" i="0" u="none" strike="noStrike" baseline="0">
                <a:solidFill>
                  <a:srgbClr val="000000"/>
                </a:solidFill>
                <a:latin typeface="Arial"/>
                <a:ea typeface="Arial"/>
                <a:cs typeface="Arial"/>
              </a:defRPr>
            </a:pPr>
            <a:r>
              <a:rPr lang="es-CO" sz="2175" b="1" i="0" u="none" strike="noStrike" baseline="0">
                <a:solidFill>
                  <a:srgbClr val="000000"/>
                </a:solidFill>
                <a:latin typeface="Arial"/>
                <a:cs typeface="Arial"/>
              </a:rPr>
              <a:t>RESULTADOS </a:t>
            </a:r>
          </a:p>
          <a:p>
            <a:pPr>
              <a:defRPr lang="es-ES" sz="2050" b="0" i="0" u="none" strike="noStrike" baseline="0">
                <a:solidFill>
                  <a:srgbClr val="000000"/>
                </a:solidFill>
                <a:latin typeface="Arial"/>
                <a:ea typeface="Arial"/>
                <a:cs typeface="Arial"/>
              </a:defRPr>
            </a:pPr>
            <a:r>
              <a:rPr lang="es-CO" sz="2175" b="1" i="0" u="none" strike="noStrike" baseline="0">
                <a:solidFill>
                  <a:srgbClr val="000000"/>
                </a:solidFill>
                <a:latin typeface="Arial"/>
                <a:cs typeface="Arial"/>
              </a:rPr>
              <a:t>DIAGNOSTICO INICIAL</a:t>
            </a:r>
          </a:p>
        </c:rich>
      </c:tx>
      <c:layout>
        <c:manualLayout>
          <c:xMode val="edge"/>
          <c:yMode val="edge"/>
          <c:x val="0.2381870781099325"/>
          <c:y val="3.0927874146146905E-2"/>
        </c:manualLayout>
      </c:layout>
      <c:overlay val="0"/>
      <c:spPr>
        <a:noFill/>
        <a:ln w="25400">
          <a:noFill/>
        </a:ln>
      </c:spPr>
    </c:title>
    <c:autoTitleDeleted val="0"/>
    <c:view3D>
      <c:rotX val="19"/>
      <c:hPercent val="40"/>
      <c:rotY val="44"/>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3.2786885245901641E-2"/>
          <c:y val="0.2494845360824747"/>
          <c:w val="0.85149469623915286"/>
          <c:h val="0.64948453608247536"/>
        </c:manualLayout>
      </c:layout>
      <c:bar3DChart>
        <c:barDir val="col"/>
        <c:grouping val="clustered"/>
        <c:varyColors val="0"/>
        <c:ser>
          <c:idx val="0"/>
          <c:order val="0"/>
          <c:tx>
            <c:v>PUNTAJE ESPERADO</c:v>
          </c:tx>
          <c:spPr>
            <a:solidFill>
              <a:schemeClr val="accent2"/>
            </a:solidFill>
            <a:ln w="12700">
              <a:solidFill>
                <a:schemeClr val="tx1"/>
              </a:solidFill>
              <a:prstDash val="solid"/>
            </a:ln>
          </c:spPr>
          <c:invertIfNegative val="0"/>
          <c:dPt>
            <c:idx val="0"/>
            <c:invertIfNegative val="0"/>
            <c:bubble3D val="0"/>
          </c:dPt>
          <c:dPt>
            <c:idx val="1"/>
            <c:invertIfNegative val="0"/>
            <c:bubble3D val="0"/>
          </c:dPt>
          <c:dPt>
            <c:idx val="2"/>
            <c:invertIfNegative val="0"/>
            <c:bubble3D val="0"/>
          </c:dPt>
          <c:dLbls>
            <c:dLbl>
              <c:idx val="0"/>
              <c:layout>
                <c:manualLayout>
                  <c:x val="1.1426864795227545E-2"/>
                  <c:y val="-5.5682287616381533E-4"/>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1.2067011392139141E-2"/>
                  <c:y val="-5.5682287616381533E-4"/>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5.9568156680511125E-3"/>
                  <c:y val="-5.5682287616381533E-4"/>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9.4899227278364817E-3"/>
                  <c:y val="-5.5682287616381533E-4"/>
                </c:manualLayout>
              </c:layout>
              <c:showLegendKey val="0"/>
              <c:showVal val="1"/>
              <c:showCatName val="0"/>
              <c:showSerName val="0"/>
              <c:showPercent val="0"/>
              <c:showBubbleSize val="0"/>
              <c:extLst>
                <c:ext xmlns:c15="http://schemas.microsoft.com/office/drawing/2012/chart" uri="{CE6537A1-D6FC-4f65-9D91-7224C49458BB}">
                  <c15:layout/>
                </c:ext>
              </c:extLst>
            </c:dLbl>
            <c:spPr>
              <a:noFill/>
              <a:ln w="25400">
                <a:noFill/>
              </a:ln>
            </c:spPr>
            <c:txPr>
              <a:bodyPr/>
              <a:lstStyle/>
              <a:p>
                <a:pPr>
                  <a:defRPr lang="es-ES" sz="800" b="1" i="0" u="none" strike="noStrike" baseline="0">
                    <a:solidFill>
                      <a:srgbClr val="000000"/>
                    </a:solidFill>
                    <a:latin typeface="Arial"/>
                    <a:ea typeface="Arial"/>
                    <a:cs typeface="Aria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('Calificacion  Inicial'!$B$8,'Calificacion  Inicial'!$B$11,'Calificacion  Inicial'!$B$15,'Calificacion  Inicial'!$B$29,'Calificacion  Inicial'!$B$23,'Calificacion  Inicial'!$B$25,'Calificacion  Inicial'!$B$27)</c:f>
              <c:strCache>
                <c:ptCount val="7"/>
                <c:pt idx="0">
                  <c:v>1. ESTRUCTURA</c:v>
                </c:pt>
                <c:pt idx="1">
                  <c:v>2. DESARROLLO</c:v>
                </c:pt>
                <c:pt idx="2">
                  <c:v>3. INTERVENCION</c:v>
                </c:pt>
                <c:pt idx="3">
                  <c:v>DESARROLLO DE LA GESTION SST</c:v>
                </c:pt>
                <c:pt idx="4">
                  <c:v>4. MEJORAMIENTO</c:v>
                </c:pt>
                <c:pt idx="5">
                  <c:v>5. AUDITORIAS</c:v>
                </c:pt>
                <c:pt idx="6">
                  <c:v>6. RESULTADOS</c:v>
                </c:pt>
              </c:strCache>
            </c:strRef>
          </c:cat>
          <c:val>
            <c:numRef>
              <c:f>('Calificacion  Inicial'!$C$8,'Calificacion  Inicial'!$C$11,'Calificacion  Inicial'!$C$15,'Calificacion  Inicial'!$C$23,'Calificacion  Inicial'!$C$25,'Calificacion  Inicial'!$C$27)</c:f>
              <c:numCache>
                <c:formatCode>General</c:formatCode>
                <c:ptCount val="6"/>
                <c:pt idx="0">
                  <c:v>24</c:v>
                </c:pt>
                <c:pt idx="1">
                  <c:v>22</c:v>
                </c:pt>
                <c:pt idx="2">
                  <c:v>72</c:v>
                </c:pt>
                <c:pt idx="3">
                  <c:v>3</c:v>
                </c:pt>
                <c:pt idx="4">
                  <c:v>5</c:v>
                </c:pt>
                <c:pt idx="5">
                  <c:v>11</c:v>
                </c:pt>
              </c:numCache>
            </c:numRef>
          </c:val>
          <c:shape val="cylinder"/>
        </c:ser>
        <c:ser>
          <c:idx val="1"/>
          <c:order val="1"/>
          <c:tx>
            <c:v>PUNTAJE OBTENIDO</c:v>
          </c:tx>
          <c:spPr>
            <a:solidFill>
              <a:schemeClr val="accent3">
                <a:lumMod val="75000"/>
              </a:schemeClr>
            </a:solidFill>
            <a:ln w="12700">
              <a:solidFill>
                <a:srgbClr val="000000"/>
              </a:solidFill>
              <a:prstDash val="solid"/>
            </a:ln>
          </c:spPr>
          <c:invertIfNegative val="0"/>
          <c:dLbls>
            <c:dLbl>
              <c:idx val="0"/>
              <c:layout>
                <c:manualLayout>
                  <c:x val="1.3400658572451837E-2"/>
                  <c:y val="1.5050327939392721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1.3076485015072225E-2"/>
                  <c:y val="-2.6186785462670174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7.9306094452755108E-3"/>
                  <c:y val="-5.5682287616381533E-4"/>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1.8204137211874697E-3"/>
                  <c:y val="-5.5682287616381533E-4"/>
                </c:manualLayout>
              </c:layout>
              <c:showLegendKey val="0"/>
              <c:showVal val="1"/>
              <c:showCatName val="0"/>
              <c:showSerName val="0"/>
              <c:showPercent val="0"/>
              <c:showBubbleSize val="0"/>
              <c:extLst>
                <c:ext xmlns:c15="http://schemas.microsoft.com/office/drawing/2012/chart" uri="{CE6537A1-D6FC-4f65-9D91-7224C49458BB}">
                  <c15:layout/>
                </c:ext>
              </c:extLst>
            </c:dLbl>
            <c:spPr>
              <a:noFill/>
              <a:ln w="25400">
                <a:noFill/>
              </a:ln>
            </c:spPr>
            <c:txPr>
              <a:bodyPr/>
              <a:lstStyle/>
              <a:p>
                <a:pPr>
                  <a:defRPr lang="es-ES" sz="800" b="1" i="0" u="none" strike="noStrike" baseline="0">
                    <a:solidFill>
                      <a:srgbClr val="000000"/>
                    </a:solidFill>
                    <a:latin typeface="Arial"/>
                    <a:ea typeface="Arial"/>
                    <a:cs typeface="Aria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Ref>
              <c:f>('Calificacion  Inicial'!$B$8,'Calificacion  Inicial'!$B$11,'Calificacion  Inicial'!$B$15,'Calificacion  Inicial'!$B$29,'Calificacion  Inicial'!$B$23,'Calificacion  Inicial'!$B$25,'Calificacion  Inicial'!$B$27)</c:f>
              <c:strCache>
                <c:ptCount val="7"/>
                <c:pt idx="0">
                  <c:v>1. ESTRUCTURA</c:v>
                </c:pt>
                <c:pt idx="1">
                  <c:v>2. DESARROLLO</c:v>
                </c:pt>
                <c:pt idx="2">
                  <c:v>3. INTERVENCION</c:v>
                </c:pt>
                <c:pt idx="3">
                  <c:v>DESARROLLO DE LA GESTION SST</c:v>
                </c:pt>
                <c:pt idx="4">
                  <c:v>4. MEJORAMIENTO</c:v>
                </c:pt>
                <c:pt idx="5">
                  <c:v>5. AUDITORIAS</c:v>
                </c:pt>
                <c:pt idx="6">
                  <c:v>6. RESULTADOS</c:v>
                </c:pt>
              </c:strCache>
            </c:strRef>
          </c:cat>
          <c:val>
            <c:numRef>
              <c:f>('Calificacion  Inicial'!$N$8,'Calificacion  Inicial'!$N$11,'Calificacion  Inicial'!$N$15,'Calificacion  Inicial'!$N$23,'Calificacion  Inicial'!$N$25,'Calificacion  Inicial'!$N$27)</c:f>
              <c:numCache>
                <c:formatCode>General</c:formatCode>
                <c:ptCount val="6"/>
                <c:pt idx="0">
                  <c:v>17</c:v>
                </c:pt>
                <c:pt idx="1">
                  <c:v>7</c:v>
                </c:pt>
                <c:pt idx="2">
                  <c:v>25</c:v>
                </c:pt>
                <c:pt idx="3">
                  <c:v>0</c:v>
                </c:pt>
                <c:pt idx="4">
                  <c:v>0</c:v>
                </c:pt>
                <c:pt idx="5">
                  <c:v>4</c:v>
                </c:pt>
              </c:numCache>
            </c:numRef>
          </c:val>
        </c:ser>
        <c:dLbls>
          <c:showLegendKey val="0"/>
          <c:showVal val="0"/>
          <c:showCatName val="0"/>
          <c:showSerName val="0"/>
          <c:showPercent val="0"/>
          <c:showBubbleSize val="0"/>
        </c:dLbls>
        <c:gapWidth val="150"/>
        <c:shape val="box"/>
        <c:axId val="136359936"/>
        <c:axId val="136361472"/>
        <c:axId val="0"/>
      </c:bar3DChart>
      <c:catAx>
        <c:axId val="13635993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lang="es-ES" sz="500" b="1" i="1" u="none" strike="noStrike" baseline="0">
                <a:solidFill>
                  <a:srgbClr val="000000"/>
                </a:solidFill>
                <a:latin typeface="Arial"/>
                <a:ea typeface="Arial"/>
                <a:cs typeface="Arial"/>
              </a:defRPr>
            </a:pPr>
            <a:endParaRPr lang="es-ES"/>
          </a:p>
        </c:txPr>
        <c:crossAx val="136361472"/>
        <c:crosses val="autoZero"/>
        <c:auto val="1"/>
        <c:lblAlgn val="ctr"/>
        <c:lblOffset val="100"/>
        <c:tickLblSkip val="1"/>
        <c:tickMarkSkip val="1"/>
        <c:noMultiLvlLbl val="0"/>
      </c:catAx>
      <c:valAx>
        <c:axId val="136361472"/>
        <c:scaling>
          <c:orientation val="minMax"/>
          <c:max val="7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lang="es-ES" sz="800" b="1" i="0" u="none" strike="noStrike" baseline="0">
                <a:solidFill>
                  <a:srgbClr val="000000"/>
                </a:solidFill>
                <a:latin typeface="Arial"/>
                <a:ea typeface="Arial"/>
                <a:cs typeface="Arial"/>
              </a:defRPr>
            </a:pPr>
            <a:endParaRPr lang="es-ES"/>
          </a:p>
        </c:txPr>
        <c:crossAx val="136359936"/>
        <c:crosses val="autoZero"/>
        <c:crossBetween val="between"/>
      </c:valAx>
      <c:spPr>
        <a:noFill/>
        <a:ln w="25400">
          <a:noFill/>
        </a:ln>
      </c:spPr>
    </c:plotArea>
    <c:legend>
      <c:legendPos val="r"/>
      <c:layout>
        <c:manualLayout>
          <c:xMode val="edge"/>
          <c:yMode val="edge"/>
          <c:x val="0.84185149469623999"/>
          <c:y val="0.44123716016979359"/>
          <c:w val="0.12663077674596365"/>
          <c:h val="8.4114484462561631E-2"/>
        </c:manualLayout>
      </c:layout>
      <c:overlay val="0"/>
      <c:spPr>
        <a:solidFill>
          <a:srgbClr val="FFFFFF"/>
        </a:solidFill>
        <a:ln w="3175">
          <a:solidFill>
            <a:srgbClr val="000000"/>
          </a:solidFill>
          <a:prstDash val="solid"/>
        </a:ln>
      </c:spPr>
      <c:txPr>
        <a:bodyPr/>
        <a:lstStyle/>
        <a:p>
          <a:pPr>
            <a:defRPr lang="es-ES" sz="800" b="1" i="1" u="none" strike="noStrike" baseline="0">
              <a:solidFill>
                <a:srgbClr val="000000"/>
              </a:solidFill>
              <a:latin typeface="Arial"/>
              <a:ea typeface="Arial"/>
              <a:cs typeface="Arial"/>
            </a:defRPr>
          </a:pPr>
          <a:endParaRPr lang="es-ES"/>
        </a:p>
      </c:txPr>
    </c:legend>
    <c:plotVisOnly val="1"/>
    <c:dispBlanksAs val="gap"/>
    <c:showDLblsOverMax val="0"/>
  </c:chart>
  <c:spPr>
    <a:solidFill>
      <a:srgbClr val="FFFFFF"/>
    </a:solidFill>
    <a:ln w="3175">
      <a:solidFill>
        <a:srgbClr val="000000"/>
      </a:solidFill>
      <a:prstDash val="solid"/>
    </a:ln>
  </c:spPr>
  <c:txPr>
    <a:bodyPr/>
    <a:lstStyle/>
    <a:p>
      <a:pPr>
        <a:defRPr sz="2050" b="0" i="0" u="none" strike="noStrike" baseline="0">
          <a:solidFill>
            <a:srgbClr val="000000"/>
          </a:solidFill>
          <a:latin typeface="Arial"/>
          <a:ea typeface="Arial"/>
          <a:cs typeface="Arial"/>
        </a:defRPr>
      </a:pPr>
      <a:endParaRPr lang="es-ES"/>
    </a:p>
  </c:txPr>
  <c:printSettings>
    <c:headerFooter alignWithMargins="0"/>
    <c:pageMargins b="1" l="0.750000000000001" r="0.750000000000001" t="1" header="0" footer="0"/>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ES" sz="2050" b="0" i="0" u="none" strike="noStrike" baseline="0">
                <a:solidFill>
                  <a:srgbClr val="000000"/>
                </a:solidFill>
                <a:latin typeface="Arial"/>
                <a:ea typeface="Arial"/>
                <a:cs typeface="Arial"/>
              </a:defRPr>
            </a:pPr>
            <a:r>
              <a:rPr lang="es-CO" sz="2175" b="1" i="0" u="none" strike="noStrike" baseline="0">
                <a:solidFill>
                  <a:srgbClr val="000000"/>
                </a:solidFill>
                <a:latin typeface="Arial"/>
                <a:cs typeface="Arial"/>
              </a:rPr>
              <a:t>RESULTADOS </a:t>
            </a:r>
          </a:p>
          <a:p>
            <a:pPr>
              <a:defRPr lang="es-ES" sz="2050" b="0" i="0" u="none" strike="noStrike" baseline="0">
                <a:solidFill>
                  <a:srgbClr val="000000"/>
                </a:solidFill>
                <a:latin typeface="Arial"/>
                <a:ea typeface="Arial"/>
                <a:cs typeface="Arial"/>
              </a:defRPr>
            </a:pPr>
            <a:r>
              <a:rPr lang="es-CO" sz="2175" b="1" i="0" u="none" strike="noStrike" baseline="0">
                <a:solidFill>
                  <a:srgbClr val="000000"/>
                </a:solidFill>
                <a:latin typeface="Arial"/>
                <a:cs typeface="Arial"/>
              </a:rPr>
              <a:t>DIAGNOSTICO SEGUIMIENTO</a:t>
            </a:r>
          </a:p>
        </c:rich>
      </c:tx>
      <c:layout>
        <c:manualLayout>
          <c:xMode val="edge"/>
          <c:yMode val="edge"/>
          <c:x val="0.21247187399549983"/>
          <c:y val="3.0927874146146905E-2"/>
        </c:manualLayout>
      </c:layout>
      <c:overlay val="0"/>
      <c:spPr>
        <a:noFill/>
        <a:ln w="25400">
          <a:noFill/>
        </a:ln>
      </c:spPr>
    </c:title>
    <c:autoTitleDeleted val="0"/>
    <c:view3D>
      <c:rotX val="19"/>
      <c:hPercent val="40"/>
      <c:rotY val="44"/>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3.2786885245901641E-2"/>
          <c:y val="0.2494845360824747"/>
          <c:w val="0.85149469623915286"/>
          <c:h val="0.64948453608247536"/>
        </c:manualLayout>
      </c:layout>
      <c:bar3DChart>
        <c:barDir val="col"/>
        <c:grouping val="clustered"/>
        <c:varyColors val="0"/>
        <c:ser>
          <c:idx val="0"/>
          <c:order val="0"/>
          <c:tx>
            <c:v>PUNTAJE INICIAL</c:v>
          </c:tx>
          <c:spPr>
            <a:solidFill>
              <a:schemeClr val="accent3">
                <a:lumMod val="75000"/>
              </a:schemeClr>
            </a:solidFill>
            <a:ln w="12700">
              <a:solidFill>
                <a:srgbClr val="000000"/>
              </a:solidFill>
              <a:prstDash val="solid"/>
            </a:ln>
          </c:spPr>
          <c:invertIfNegative val="0"/>
          <c:dPt>
            <c:idx val="0"/>
            <c:invertIfNegative val="0"/>
            <c:bubble3D val="0"/>
          </c:dPt>
          <c:dPt>
            <c:idx val="1"/>
            <c:invertIfNegative val="0"/>
            <c:bubble3D val="0"/>
          </c:dPt>
          <c:dPt>
            <c:idx val="2"/>
            <c:invertIfNegative val="0"/>
            <c:bubble3D val="0"/>
          </c:dPt>
          <c:dLbls>
            <c:dLbl>
              <c:idx val="0"/>
              <c:layout>
                <c:manualLayout>
                  <c:x val="1.1426864795227545E-2"/>
                  <c:y val="-5.5682287616381533E-4"/>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1.2067011392139141E-2"/>
                  <c:y val="-5.5682287616381533E-4"/>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5.9568156680511125E-3"/>
                  <c:y val="-5.5682287616381533E-4"/>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9.4899227278364817E-3"/>
                  <c:y val="-5.5682287616381533E-4"/>
                </c:manualLayout>
              </c:layout>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lang="es-ES" sz="800" b="1" i="0" u="none" strike="noStrike" baseline="0">
                    <a:solidFill>
                      <a:srgbClr val="000000"/>
                    </a:solidFill>
                    <a:latin typeface="Arial"/>
                    <a:ea typeface="Arial"/>
                    <a:cs typeface="Aria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('Calificacion  Inicial'!$B$8,'Calificacion  Inicial'!$B$11,'Calificacion  Inicial'!$B$15,'Calificacion  Inicial'!$B$29,'Calificacion  Inicial'!$B$23,'Calificacion  Inicial'!$B$25,'Calificacion  Inicial'!$B$27)</c:f>
              <c:strCache>
                <c:ptCount val="7"/>
                <c:pt idx="0">
                  <c:v>1. ESTRUCTURA</c:v>
                </c:pt>
                <c:pt idx="1">
                  <c:v>2. DESARROLLO</c:v>
                </c:pt>
                <c:pt idx="2">
                  <c:v>3. INTERVENCION</c:v>
                </c:pt>
                <c:pt idx="3">
                  <c:v>DESARROLLO DE LA GESTION SST</c:v>
                </c:pt>
                <c:pt idx="4">
                  <c:v>4. MEJORAMIENTO</c:v>
                </c:pt>
                <c:pt idx="5">
                  <c:v>5. AUDITORIAS</c:v>
                </c:pt>
                <c:pt idx="6">
                  <c:v>6. RESULTADOS</c:v>
                </c:pt>
              </c:strCache>
            </c:strRef>
          </c:cat>
          <c:val>
            <c:numRef>
              <c:f>('Calificacion  Inicial'!$K$8,'Calificacion  Inicial'!$K$11,'Calificacion  Inicial'!$K$15,'Calificacion  Inicial'!$K$23,'Calificacion  Inicial'!$K$25,'Calificacion  Inicial'!$K$27)</c:f>
              <c:numCache>
                <c:formatCode>General</c:formatCode>
                <c:ptCount val="6"/>
                <c:pt idx="0">
                  <c:v>17</c:v>
                </c:pt>
                <c:pt idx="1">
                  <c:v>7</c:v>
                </c:pt>
                <c:pt idx="2">
                  <c:v>25</c:v>
                </c:pt>
                <c:pt idx="3">
                  <c:v>0</c:v>
                </c:pt>
                <c:pt idx="4">
                  <c:v>0</c:v>
                </c:pt>
                <c:pt idx="5">
                  <c:v>4</c:v>
                </c:pt>
              </c:numCache>
            </c:numRef>
          </c:val>
        </c:ser>
        <c:ser>
          <c:idx val="1"/>
          <c:order val="1"/>
          <c:tx>
            <c:v>PUNTAJE OBTENIDO</c:v>
          </c:tx>
          <c:spPr>
            <a:solidFill>
              <a:srgbClr val="00B0F0"/>
            </a:solidFill>
            <a:ln w="12700">
              <a:solidFill>
                <a:srgbClr val="000000"/>
              </a:solidFill>
              <a:prstDash val="solid"/>
            </a:ln>
          </c:spPr>
          <c:invertIfNegative val="0"/>
          <c:dLbls>
            <c:dLbl>
              <c:idx val="0"/>
              <c:layout>
                <c:manualLayout>
                  <c:x val="1.3400658572451837E-2"/>
                  <c:y val="1.5050327939392721E-3"/>
                </c:manualLayout>
              </c:layout>
              <c:showLegendKey val="0"/>
              <c:showVal val="1"/>
              <c:showCatName val="0"/>
              <c:showSerName val="0"/>
              <c:showPercent val="0"/>
              <c:showBubbleSize val="0"/>
              <c:extLst>
                <c:ext xmlns:c15="http://schemas.microsoft.com/office/drawing/2012/chart" uri="{CE6537A1-D6FC-4f65-9D91-7224C49458BB}"/>
              </c:extLst>
            </c:dLbl>
            <c:dLbl>
              <c:idx val="1"/>
              <c:layout>
                <c:manualLayout>
                  <c:x val="1.3076485015072225E-2"/>
                  <c:y val="-2.6186785462670174E-3"/>
                </c:manualLayout>
              </c:layout>
              <c:showLegendKey val="0"/>
              <c:showVal val="1"/>
              <c:showCatName val="0"/>
              <c:showSerName val="0"/>
              <c:showPercent val="0"/>
              <c:showBubbleSize val="0"/>
              <c:extLst>
                <c:ext xmlns:c15="http://schemas.microsoft.com/office/drawing/2012/chart" uri="{CE6537A1-D6FC-4f65-9D91-7224C49458BB}"/>
              </c:extLst>
            </c:dLbl>
            <c:dLbl>
              <c:idx val="2"/>
              <c:layout>
                <c:manualLayout>
                  <c:x val="7.9306094452755108E-3"/>
                  <c:y val="-5.5682287616381533E-4"/>
                </c:manualLayout>
              </c:layout>
              <c:showLegendKey val="0"/>
              <c:showVal val="1"/>
              <c:showCatName val="0"/>
              <c:showSerName val="0"/>
              <c:showPercent val="0"/>
              <c:showBubbleSize val="0"/>
              <c:extLst>
                <c:ext xmlns:c15="http://schemas.microsoft.com/office/drawing/2012/chart" uri="{CE6537A1-D6FC-4f65-9D91-7224C49458BB}"/>
              </c:extLst>
            </c:dLbl>
            <c:dLbl>
              <c:idx val="3"/>
              <c:layout>
                <c:manualLayout>
                  <c:x val="1.8204137211874697E-3"/>
                  <c:y val="-5.5682287616381533E-4"/>
                </c:manualLayout>
              </c:layout>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lang="es-ES" sz="800" b="1" i="0" u="none" strike="noStrike" baseline="0">
                    <a:solidFill>
                      <a:srgbClr val="000000"/>
                    </a:solidFill>
                    <a:latin typeface="Arial"/>
                    <a:ea typeface="Arial"/>
                    <a:cs typeface="Arial"/>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('Calificacion  Inicial'!$B$8,'Calificacion  Inicial'!$B$11,'Calificacion  Inicial'!$B$15,'Calificacion  Inicial'!$B$29,'Calificacion  Inicial'!$B$23,'Calificacion  Inicial'!$B$25,'Calificacion  Inicial'!$B$27)</c:f>
              <c:strCache>
                <c:ptCount val="7"/>
                <c:pt idx="0">
                  <c:v>1. ESTRUCTURA</c:v>
                </c:pt>
                <c:pt idx="1">
                  <c:v>2. DESARROLLO</c:v>
                </c:pt>
                <c:pt idx="2">
                  <c:v>3. INTERVENCION</c:v>
                </c:pt>
                <c:pt idx="3">
                  <c:v>DESARROLLO DE LA GESTION SST</c:v>
                </c:pt>
                <c:pt idx="4">
                  <c:v>4. MEJORAMIENTO</c:v>
                </c:pt>
                <c:pt idx="5">
                  <c:v>5. AUDITORIAS</c:v>
                </c:pt>
                <c:pt idx="6">
                  <c:v>6. RESULTADOS</c:v>
                </c:pt>
              </c:strCache>
            </c:strRef>
          </c:cat>
          <c:val>
            <c:numRef>
              <c:f>('Calificacion Seguimiento'!$K$8,'Calificacion Seguimiento'!$K$11,'Calificacion Seguimiento'!$K$15,'Calificacion Seguimiento'!$K$23,'Calificacion Seguimiento'!$K$25,'Calificacion Seguimiento'!$K$27)</c:f>
              <c:numCache>
                <c:formatCode>General</c:formatCode>
                <c:ptCount val="6"/>
                <c:pt idx="0">
                  <c:v>21</c:v>
                </c:pt>
                <c:pt idx="1">
                  <c:v>17</c:v>
                </c:pt>
                <c:pt idx="2">
                  <c:v>39</c:v>
                </c:pt>
                <c:pt idx="3">
                  <c:v>3</c:v>
                </c:pt>
                <c:pt idx="4">
                  <c:v>2</c:v>
                </c:pt>
                <c:pt idx="5">
                  <c:v>4</c:v>
                </c:pt>
              </c:numCache>
            </c:numRef>
          </c:val>
          <c:shape val="cylinder"/>
        </c:ser>
        <c:dLbls>
          <c:showLegendKey val="0"/>
          <c:showVal val="0"/>
          <c:showCatName val="0"/>
          <c:showSerName val="0"/>
          <c:showPercent val="0"/>
          <c:showBubbleSize val="0"/>
        </c:dLbls>
        <c:gapWidth val="150"/>
        <c:shape val="box"/>
        <c:axId val="140884992"/>
        <c:axId val="140899072"/>
        <c:axId val="0"/>
      </c:bar3DChart>
      <c:catAx>
        <c:axId val="14088499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lang="es-ES" sz="500" b="1" i="1" u="none" strike="noStrike" baseline="0">
                <a:solidFill>
                  <a:srgbClr val="000000"/>
                </a:solidFill>
                <a:latin typeface="Arial"/>
                <a:ea typeface="Arial"/>
                <a:cs typeface="Arial"/>
              </a:defRPr>
            </a:pPr>
            <a:endParaRPr lang="es-ES"/>
          </a:p>
        </c:txPr>
        <c:crossAx val="140899072"/>
        <c:crosses val="autoZero"/>
        <c:auto val="1"/>
        <c:lblAlgn val="ctr"/>
        <c:lblOffset val="100"/>
        <c:tickLblSkip val="1"/>
        <c:tickMarkSkip val="1"/>
        <c:noMultiLvlLbl val="0"/>
      </c:catAx>
      <c:valAx>
        <c:axId val="140899072"/>
        <c:scaling>
          <c:orientation val="minMax"/>
          <c:max val="7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lang="es-ES" sz="800" b="1" i="0" u="none" strike="noStrike" baseline="0">
                <a:solidFill>
                  <a:srgbClr val="000000"/>
                </a:solidFill>
                <a:latin typeface="Arial"/>
                <a:ea typeface="Arial"/>
                <a:cs typeface="Arial"/>
              </a:defRPr>
            </a:pPr>
            <a:endParaRPr lang="es-ES"/>
          </a:p>
        </c:txPr>
        <c:crossAx val="140884992"/>
        <c:crosses val="autoZero"/>
        <c:crossBetween val="between"/>
      </c:valAx>
      <c:spPr>
        <a:noFill/>
        <a:ln w="25400">
          <a:noFill/>
        </a:ln>
      </c:spPr>
    </c:plotArea>
    <c:legend>
      <c:legendPos val="r"/>
      <c:layout>
        <c:manualLayout>
          <c:xMode val="edge"/>
          <c:yMode val="edge"/>
          <c:x val="0.84185149469623999"/>
          <c:y val="0.44123716016979359"/>
          <c:w val="0.14657666345226639"/>
          <c:h val="0.22320642018513148"/>
        </c:manualLayout>
      </c:layout>
      <c:overlay val="0"/>
      <c:spPr>
        <a:solidFill>
          <a:srgbClr val="FFFFFF"/>
        </a:solidFill>
        <a:ln w="3175">
          <a:solidFill>
            <a:srgbClr val="000000"/>
          </a:solidFill>
          <a:prstDash val="solid"/>
        </a:ln>
      </c:spPr>
      <c:txPr>
        <a:bodyPr/>
        <a:lstStyle/>
        <a:p>
          <a:pPr>
            <a:defRPr lang="es-ES" sz="800" b="1" i="1" u="none" strike="noStrike" baseline="0">
              <a:solidFill>
                <a:srgbClr val="000000"/>
              </a:solidFill>
              <a:latin typeface="Arial"/>
              <a:ea typeface="Arial"/>
              <a:cs typeface="Arial"/>
            </a:defRPr>
          </a:pPr>
          <a:endParaRPr lang="es-ES"/>
        </a:p>
      </c:txPr>
    </c:legend>
    <c:plotVisOnly val="1"/>
    <c:dispBlanksAs val="gap"/>
    <c:showDLblsOverMax val="0"/>
  </c:chart>
  <c:spPr>
    <a:solidFill>
      <a:srgbClr val="FFFFFF"/>
    </a:solidFill>
    <a:ln w="3175">
      <a:solidFill>
        <a:srgbClr val="000000"/>
      </a:solidFill>
      <a:prstDash val="solid"/>
    </a:ln>
  </c:spPr>
  <c:txPr>
    <a:bodyPr/>
    <a:lstStyle/>
    <a:p>
      <a:pPr>
        <a:defRPr sz="2050" b="0" i="0" u="none" strike="noStrike" baseline="0">
          <a:solidFill>
            <a:srgbClr val="000000"/>
          </a:solidFill>
          <a:latin typeface="Arial"/>
          <a:ea typeface="Arial"/>
          <a:cs typeface="Arial"/>
        </a:defRPr>
      </a:pPr>
      <a:endParaRPr lang="es-ES"/>
    </a:p>
  </c:txPr>
  <c:printSettings>
    <c:headerFooter alignWithMargins="0"/>
    <c:pageMargins b="1" l="0.750000000000001" r="0.750000000000001" t="1" header="0" footer="0"/>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png"/><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558800</xdr:colOff>
      <xdr:row>0</xdr:row>
      <xdr:rowOff>0</xdr:rowOff>
    </xdr:from>
    <xdr:ext cx="184731" cy="264560"/>
    <xdr:sp macro="" textlink="">
      <xdr:nvSpPr>
        <xdr:cNvPr id="2" name="1 CuadroTexto"/>
        <xdr:cNvSpPr txBox="1"/>
      </xdr:nvSpPr>
      <xdr:spPr>
        <a:xfrm>
          <a:off x="8077200" y="250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editAs="oneCell">
    <xdr:from>
      <xdr:col>0</xdr:col>
      <xdr:colOff>228600</xdr:colOff>
      <xdr:row>1</xdr:row>
      <xdr:rowOff>152400</xdr:rowOff>
    </xdr:from>
    <xdr:to>
      <xdr:col>1</xdr:col>
      <xdr:colOff>2274819</xdr:colOff>
      <xdr:row>4</xdr:row>
      <xdr:rowOff>58807</xdr:rowOff>
    </xdr:to>
    <xdr:pic>
      <xdr:nvPicPr>
        <xdr:cNvPr id="4" name="Picture 140"/>
        <xdr:cNvPicPr>
          <a:picLocks noChangeAspect="1" noChangeArrowheads="1"/>
        </xdr:cNvPicPr>
      </xdr:nvPicPr>
      <xdr:blipFill>
        <a:blip xmlns:r="http://schemas.openxmlformats.org/officeDocument/2006/relationships" r:embed="rId1" cstate="print"/>
        <a:srcRect/>
        <a:stretch>
          <a:fillRect/>
        </a:stretch>
      </xdr:blipFill>
      <xdr:spPr bwMode="auto">
        <a:xfrm>
          <a:off x="228600" y="361950"/>
          <a:ext cx="2560569" cy="53505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339726</xdr:colOff>
      <xdr:row>1</xdr:row>
      <xdr:rowOff>47625</xdr:rowOff>
    </xdr:from>
    <xdr:to>
      <xdr:col>14</xdr:col>
      <xdr:colOff>201670</xdr:colOff>
      <xdr:row>3</xdr:row>
      <xdr:rowOff>177800</xdr:rowOff>
    </xdr:to>
    <xdr:pic>
      <xdr:nvPicPr>
        <xdr:cNvPr id="5230" name="Picture 140"/>
        <xdr:cNvPicPr>
          <a:picLocks noChangeAspect="1" noChangeArrowheads="1"/>
        </xdr:cNvPicPr>
      </xdr:nvPicPr>
      <xdr:blipFill>
        <a:blip xmlns:r="http://schemas.openxmlformats.org/officeDocument/2006/relationships" r:embed="rId1" cstate="print"/>
        <a:srcRect/>
        <a:stretch>
          <a:fillRect/>
        </a:stretch>
      </xdr:blipFill>
      <xdr:spPr bwMode="auto">
        <a:xfrm>
          <a:off x="6334126" y="225425"/>
          <a:ext cx="2528944" cy="523875"/>
        </a:xfrm>
        <a:prstGeom prst="rect">
          <a:avLst/>
        </a:prstGeom>
        <a:noFill/>
        <a:ln w="9525">
          <a:noFill/>
          <a:miter lim="800000"/>
          <a:headEnd/>
          <a:tailEnd/>
        </a:ln>
      </xdr:spPr>
    </xdr:pic>
    <xdr:clientData/>
  </xdr:twoCellAnchor>
  <xdr:twoCellAnchor editAs="oneCell">
    <xdr:from>
      <xdr:col>3</xdr:col>
      <xdr:colOff>228600</xdr:colOff>
      <xdr:row>31</xdr:row>
      <xdr:rowOff>6671</xdr:rowOff>
    </xdr:from>
    <xdr:to>
      <xdr:col>4</xdr:col>
      <xdr:colOff>533400</xdr:colOff>
      <xdr:row>34</xdr:row>
      <xdr:rowOff>2042</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87800" y="5835971"/>
          <a:ext cx="812800" cy="7446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558800</xdr:colOff>
      <xdr:row>0</xdr:row>
      <xdr:rowOff>0</xdr:rowOff>
    </xdr:from>
    <xdr:ext cx="184731" cy="264560"/>
    <xdr:sp macro="" textlink="">
      <xdr:nvSpPr>
        <xdr:cNvPr id="4" name="1 CuadroTexto"/>
        <xdr:cNvSpPr txBox="1"/>
      </xdr:nvSpPr>
      <xdr:spPr>
        <a:xfrm>
          <a:off x="7874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editAs="oneCell">
    <xdr:from>
      <xdr:col>0</xdr:col>
      <xdr:colOff>228600</xdr:colOff>
      <xdr:row>1</xdr:row>
      <xdr:rowOff>152400</xdr:rowOff>
    </xdr:from>
    <xdr:to>
      <xdr:col>1</xdr:col>
      <xdr:colOff>2274819</xdr:colOff>
      <xdr:row>4</xdr:row>
      <xdr:rowOff>58807</xdr:rowOff>
    </xdr:to>
    <xdr:pic>
      <xdr:nvPicPr>
        <xdr:cNvPr id="5" name="Picture 140"/>
        <xdr:cNvPicPr>
          <a:picLocks noChangeAspect="1" noChangeArrowheads="1"/>
        </xdr:cNvPicPr>
      </xdr:nvPicPr>
      <xdr:blipFill>
        <a:blip xmlns:r="http://schemas.openxmlformats.org/officeDocument/2006/relationships" r:embed="rId1" cstate="print"/>
        <a:srcRect/>
        <a:stretch>
          <a:fillRect/>
        </a:stretch>
      </xdr:blipFill>
      <xdr:spPr bwMode="auto">
        <a:xfrm>
          <a:off x="228600" y="361950"/>
          <a:ext cx="2560569" cy="535057"/>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339726</xdr:colOff>
      <xdr:row>1</xdr:row>
      <xdr:rowOff>47625</xdr:rowOff>
    </xdr:from>
    <xdr:to>
      <xdr:col>14</xdr:col>
      <xdr:colOff>201670</xdr:colOff>
      <xdr:row>4</xdr:row>
      <xdr:rowOff>82550</xdr:rowOff>
    </xdr:to>
    <xdr:pic>
      <xdr:nvPicPr>
        <xdr:cNvPr id="3" name="Picture 140"/>
        <xdr:cNvPicPr>
          <a:picLocks noChangeAspect="1" noChangeArrowheads="1"/>
        </xdr:cNvPicPr>
      </xdr:nvPicPr>
      <xdr:blipFill>
        <a:blip xmlns:r="http://schemas.openxmlformats.org/officeDocument/2006/relationships" r:embed="rId1" cstate="print"/>
        <a:srcRect/>
        <a:stretch>
          <a:fillRect/>
        </a:stretch>
      </xdr:blipFill>
      <xdr:spPr bwMode="auto">
        <a:xfrm>
          <a:off x="6330951" y="219075"/>
          <a:ext cx="2519419" cy="520700"/>
        </a:xfrm>
        <a:prstGeom prst="rect">
          <a:avLst/>
        </a:prstGeom>
        <a:noFill/>
        <a:ln w="9525">
          <a:noFill/>
          <a:miter lim="800000"/>
          <a:headEnd/>
          <a:tailEnd/>
        </a:ln>
      </xdr:spPr>
    </xdr:pic>
    <xdr:clientData/>
  </xdr:twoCellAnchor>
  <xdr:twoCellAnchor editAs="oneCell">
    <xdr:from>
      <xdr:col>3</xdr:col>
      <xdr:colOff>171451</xdr:colOff>
      <xdr:row>31</xdr:row>
      <xdr:rowOff>133350</xdr:rowOff>
    </xdr:from>
    <xdr:to>
      <xdr:col>4</xdr:col>
      <xdr:colOff>361950</xdr:colOff>
      <xdr:row>34</xdr:row>
      <xdr:rowOff>17917</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24301" y="5876925"/>
          <a:ext cx="695324" cy="6370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76200</xdr:rowOff>
    </xdr:from>
    <xdr:to>
      <xdr:col>12</xdr:col>
      <xdr:colOff>733425</xdr:colOff>
      <xdr:row>33</xdr:row>
      <xdr:rowOff>9525</xdr:rowOff>
    </xdr:to>
    <xdr:graphicFrame macro="">
      <xdr:nvGraphicFramePr>
        <xdr:cNvPr id="63805"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9</xdr:col>
      <xdr:colOff>68916</xdr:colOff>
      <xdr:row>0</xdr:row>
      <xdr:rowOff>137272</xdr:rowOff>
    </xdr:from>
    <xdr:to>
      <xdr:col>12</xdr:col>
      <xdr:colOff>21291</xdr:colOff>
      <xdr:row>3</xdr:row>
      <xdr:rowOff>118222</xdr:rowOff>
    </xdr:to>
    <xdr:pic>
      <xdr:nvPicPr>
        <xdr:cNvPr id="63807" name="Picture 140"/>
        <xdr:cNvPicPr>
          <a:picLocks noChangeAspect="1" noChangeArrowheads="1"/>
        </xdr:cNvPicPr>
      </xdr:nvPicPr>
      <xdr:blipFill>
        <a:blip xmlns:r="http://schemas.openxmlformats.org/officeDocument/2006/relationships" r:embed="rId2" cstate="print"/>
        <a:srcRect/>
        <a:stretch>
          <a:fillRect/>
        </a:stretch>
      </xdr:blipFill>
      <xdr:spPr bwMode="auto">
        <a:xfrm>
          <a:off x="6926916" y="137272"/>
          <a:ext cx="2238375" cy="451597"/>
        </a:xfrm>
        <a:prstGeom prst="rect">
          <a:avLst/>
        </a:prstGeom>
        <a:noFill/>
        <a:ln w="9525">
          <a:noFill/>
          <a:miter lim="800000"/>
          <a:headEnd/>
          <a:tailEnd/>
        </a:ln>
      </xdr:spPr>
    </xdr:pic>
    <xdr:clientData/>
  </xdr:twoCellAnchor>
  <xdr:twoCellAnchor>
    <xdr:from>
      <xdr:col>0</xdr:col>
      <xdr:colOff>0</xdr:colOff>
      <xdr:row>35</xdr:row>
      <xdr:rowOff>0</xdr:rowOff>
    </xdr:from>
    <xdr:to>
      <xdr:col>12</xdr:col>
      <xdr:colOff>733425</xdr:colOff>
      <xdr:row>63</xdr:row>
      <xdr:rowOff>90208</xdr:rowOff>
    </xdr:to>
    <xdr:graphicFrame macro="">
      <xdr:nvGraphicFramePr>
        <xdr:cNvPr id="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752475</xdr:colOff>
      <xdr:row>5</xdr:row>
      <xdr:rowOff>0</xdr:rowOff>
    </xdr:from>
    <xdr:to>
      <xdr:col>6</xdr:col>
      <xdr:colOff>0</xdr:colOff>
      <xdr:row>9</xdr:row>
      <xdr:rowOff>38100</xdr:rowOff>
    </xdr:to>
    <xdr:sp macro="" textlink="">
      <xdr:nvSpPr>
        <xdr:cNvPr id="2053" name="Text Box 5"/>
        <xdr:cNvSpPr txBox="1">
          <a:spLocks noChangeArrowheads="1"/>
        </xdr:cNvSpPr>
      </xdr:nvSpPr>
      <xdr:spPr bwMode="auto">
        <a:xfrm>
          <a:off x="114300" y="809625"/>
          <a:ext cx="4533900" cy="685800"/>
        </a:xfrm>
        <a:prstGeom prst="rect">
          <a:avLst/>
        </a:prstGeom>
        <a:gradFill rotWithShape="1">
          <a:gsLst>
            <a:gs pos="0">
              <a:schemeClr val="tx2"/>
            </a:gs>
            <a:gs pos="100000">
              <a:srgbClr val="99CCFF"/>
            </a:gs>
          </a:gsLst>
          <a:lin ang="5400000" scaled="1"/>
        </a:gradFill>
        <a:ln w="9525">
          <a:solidFill>
            <a:srgbClr val="000000"/>
          </a:solidFill>
          <a:miter lim="800000"/>
          <a:headEnd/>
          <a:tailEnd/>
        </a:ln>
      </xdr:spPr>
      <xdr:txBody>
        <a:bodyPr vertOverflow="clip" wrap="square" lIns="45720" tIns="36576" rIns="45720" bIns="0" anchor="t" upright="1"/>
        <a:lstStyle/>
        <a:p>
          <a:pPr algn="ctr" rtl="0">
            <a:defRPr sz="1000"/>
          </a:pPr>
          <a:r>
            <a:rPr lang="es-ES" sz="1800" b="1" i="0" strike="noStrike">
              <a:solidFill>
                <a:srgbClr val="FFFFFF"/>
              </a:solidFill>
              <a:latin typeface="Arial"/>
              <a:cs typeface="Arial"/>
            </a:rPr>
            <a:t>DESARROLLO DE LA GESTIÓN DE LA SEGURIDAD EN LA EMPRESA</a:t>
          </a:r>
        </a:p>
      </xdr:txBody>
    </xdr:sp>
    <xdr:clientData/>
  </xdr:twoCellAnchor>
  <xdr:twoCellAnchor>
    <xdr:from>
      <xdr:col>7</xdr:col>
      <xdr:colOff>752475</xdr:colOff>
      <xdr:row>5</xdr:row>
      <xdr:rowOff>0</xdr:rowOff>
    </xdr:from>
    <xdr:to>
      <xdr:col>13</xdr:col>
      <xdr:colOff>0</xdr:colOff>
      <xdr:row>9</xdr:row>
      <xdr:rowOff>38100</xdr:rowOff>
    </xdr:to>
    <xdr:sp macro="" textlink="">
      <xdr:nvSpPr>
        <xdr:cNvPr id="2055" name="Text Box 7"/>
        <xdr:cNvSpPr txBox="1">
          <a:spLocks noChangeArrowheads="1"/>
        </xdr:cNvSpPr>
      </xdr:nvSpPr>
      <xdr:spPr bwMode="auto">
        <a:xfrm>
          <a:off x="4895850" y="809625"/>
          <a:ext cx="4533900" cy="685800"/>
        </a:xfrm>
        <a:prstGeom prst="rect">
          <a:avLst/>
        </a:prstGeom>
        <a:gradFill rotWithShape="1">
          <a:gsLst>
            <a:gs pos="0">
              <a:schemeClr val="accent6">
                <a:lumMod val="75000"/>
              </a:schemeClr>
            </a:gs>
            <a:gs pos="100000">
              <a:srgbClr val="99CCFF"/>
            </a:gs>
          </a:gsLst>
          <a:lin ang="5400000" scaled="1"/>
        </a:gradFill>
        <a:ln w="9525">
          <a:solidFill>
            <a:srgbClr val="000000"/>
          </a:solidFill>
          <a:miter lim="800000"/>
          <a:headEnd/>
          <a:tailEnd/>
        </a:ln>
      </xdr:spPr>
      <xdr:txBody>
        <a:bodyPr vertOverflow="clip" wrap="square" lIns="45720" tIns="36576" rIns="45720" bIns="0" anchor="t" upright="1"/>
        <a:lstStyle/>
        <a:p>
          <a:pPr algn="ctr" rtl="0">
            <a:defRPr sz="1000"/>
          </a:pPr>
          <a:r>
            <a:rPr lang="es-ES" sz="1800" b="1" i="0" strike="noStrike">
              <a:solidFill>
                <a:srgbClr val="FFFFFF"/>
              </a:solidFill>
              <a:latin typeface="Arial"/>
              <a:cs typeface="Arial"/>
            </a:rPr>
            <a:t>DESARROLLO DE LA GESTIÓN DE LA SEGURIDAD EN LA EMPRESA</a:t>
          </a:r>
        </a:p>
      </xdr:txBody>
    </xdr:sp>
    <xdr:clientData/>
  </xdr:twoCellAnchor>
  <xdr:twoCellAnchor editAs="oneCell">
    <xdr:from>
      <xdr:col>1</xdr:col>
      <xdr:colOff>2400300</xdr:colOff>
      <xdr:row>0</xdr:row>
      <xdr:rowOff>104775</xdr:rowOff>
    </xdr:from>
    <xdr:to>
      <xdr:col>6</xdr:col>
      <xdr:colOff>114300</xdr:colOff>
      <xdr:row>3</xdr:row>
      <xdr:rowOff>104775</xdr:rowOff>
    </xdr:to>
    <xdr:pic>
      <xdr:nvPicPr>
        <xdr:cNvPr id="2475" name="Picture 140"/>
        <xdr:cNvPicPr>
          <a:picLocks noChangeAspect="1" noChangeArrowheads="1"/>
        </xdr:cNvPicPr>
      </xdr:nvPicPr>
      <xdr:blipFill>
        <a:blip xmlns:r="http://schemas.openxmlformats.org/officeDocument/2006/relationships" r:embed="rId1" cstate="print"/>
        <a:srcRect/>
        <a:stretch>
          <a:fillRect/>
        </a:stretch>
      </xdr:blipFill>
      <xdr:spPr bwMode="auto">
        <a:xfrm>
          <a:off x="2514600" y="104775"/>
          <a:ext cx="2247900" cy="485775"/>
        </a:xfrm>
        <a:prstGeom prst="rect">
          <a:avLst/>
        </a:prstGeom>
        <a:noFill/>
        <a:ln w="9525">
          <a:noFill/>
          <a:miter lim="800000"/>
          <a:headEnd/>
          <a:tailEnd/>
        </a:ln>
      </xdr:spPr>
    </xdr:pic>
    <xdr:clientData/>
  </xdr:twoCellAnchor>
  <xdr:twoCellAnchor editAs="oneCell">
    <xdr:from>
      <xdr:col>8</xdr:col>
      <xdr:colOff>2324100</xdr:colOff>
      <xdr:row>0</xdr:row>
      <xdr:rowOff>104775</xdr:rowOff>
    </xdr:from>
    <xdr:to>
      <xdr:col>13</xdr:col>
      <xdr:colOff>47625</xdr:colOff>
      <xdr:row>3</xdr:row>
      <xdr:rowOff>95250</xdr:rowOff>
    </xdr:to>
    <xdr:pic>
      <xdr:nvPicPr>
        <xdr:cNvPr id="2476" name="Picture 140"/>
        <xdr:cNvPicPr>
          <a:picLocks noChangeAspect="1" noChangeArrowheads="1"/>
        </xdr:cNvPicPr>
      </xdr:nvPicPr>
      <xdr:blipFill>
        <a:blip xmlns:r="http://schemas.openxmlformats.org/officeDocument/2006/relationships" r:embed="rId1" cstate="print"/>
        <a:srcRect/>
        <a:stretch>
          <a:fillRect/>
        </a:stretch>
      </xdr:blipFill>
      <xdr:spPr bwMode="auto">
        <a:xfrm>
          <a:off x="7219950" y="104775"/>
          <a:ext cx="2257425" cy="4762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1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drawing" Target="../drawings/drawing5.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7" Type="http://schemas.openxmlformats.org/officeDocument/2006/relationships/drawing" Target="../drawings/drawing6.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rgb="FF00B050"/>
  </sheetPr>
  <dimension ref="A1:J1077"/>
  <sheetViews>
    <sheetView topLeftCell="A179" zoomScale="70" zoomScaleNormal="70" zoomScaleSheetLayoutView="100" workbookViewId="0">
      <selection activeCell="F151" sqref="F151:G151"/>
    </sheetView>
  </sheetViews>
  <sheetFormatPr baseColWidth="10" defaultColWidth="11.42578125" defaultRowHeight="16.5" zeroHeight="1" x14ac:dyDescent="0.2"/>
  <cols>
    <col min="1" max="1" width="7.7109375" style="19" customWidth="1"/>
    <col min="2" max="2" width="66.140625" style="4" customWidth="1"/>
    <col min="3" max="3" width="10.28515625" style="4" customWidth="1"/>
    <col min="4" max="4" width="26" style="4" customWidth="1"/>
    <col min="5" max="5" width="8" style="83" customWidth="1"/>
    <col min="6" max="6" width="37.7109375" style="21" customWidth="1"/>
    <col min="7" max="7" width="17.85546875" style="4" hidden="1" customWidth="1"/>
    <col min="8" max="8" width="21.85546875" style="68" hidden="1" customWidth="1"/>
    <col min="9" max="9" width="17.140625" style="4" hidden="1" customWidth="1"/>
    <col min="10" max="10" width="12.7109375" style="4" hidden="1" customWidth="1"/>
    <col min="11" max="11" width="1.140625" style="4" customWidth="1"/>
    <col min="12" max="16384" width="11.42578125" style="4"/>
  </cols>
  <sheetData>
    <row r="1" spans="1:9" x14ac:dyDescent="0.2">
      <c r="A1" s="253"/>
      <c r="B1" s="254"/>
      <c r="C1" s="254"/>
      <c r="D1" s="254"/>
      <c r="E1" s="255"/>
      <c r="F1" s="256"/>
    </row>
    <row r="2" spans="1:9" x14ac:dyDescent="0.2">
      <c r="A2" s="253"/>
      <c r="B2" s="257"/>
      <c r="C2" s="257"/>
      <c r="D2" s="257"/>
      <c r="E2" s="255"/>
      <c r="F2" s="256"/>
    </row>
    <row r="3" spans="1:9" x14ac:dyDescent="0.2">
      <c r="A3" s="253"/>
      <c r="B3" s="256"/>
      <c r="C3" s="256"/>
      <c r="D3" s="256"/>
      <c r="E3" s="255"/>
      <c r="F3" s="256"/>
    </row>
    <row r="4" spans="1:9" x14ac:dyDescent="0.2">
      <c r="A4" s="253"/>
      <c r="B4" s="257"/>
      <c r="C4" s="257"/>
      <c r="D4" s="257"/>
      <c r="E4" s="255"/>
      <c r="F4" s="256"/>
    </row>
    <row r="5" spans="1:9" x14ac:dyDescent="0.2">
      <c r="A5" s="253"/>
      <c r="B5" s="257"/>
      <c r="C5" s="257"/>
      <c r="D5" s="257"/>
      <c r="E5" s="255"/>
      <c r="F5" s="256"/>
    </row>
    <row r="6" spans="1:9" ht="17.25" thickBot="1" x14ac:dyDescent="0.25">
      <c r="A6" s="253"/>
      <c r="B6" s="257"/>
      <c r="C6" s="257"/>
      <c r="D6" s="257"/>
      <c r="E6" s="255"/>
      <c r="F6" s="256"/>
    </row>
    <row r="7" spans="1:9" ht="23.25" x14ac:dyDescent="0.2">
      <c r="A7" s="290" t="s">
        <v>530</v>
      </c>
      <c r="B7" s="291"/>
      <c r="C7" s="291"/>
      <c r="D7" s="291"/>
      <c r="E7" s="291"/>
      <c r="F7" s="291"/>
      <c r="G7" s="292"/>
    </row>
    <row r="8" spans="1:9" s="93" customFormat="1" ht="21" customHeight="1" x14ac:dyDescent="0.2">
      <c r="A8" s="277" t="s">
        <v>543</v>
      </c>
      <c r="B8" s="158"/>
      <c r="C8" s="159" t="s">
        <v>469</v>
      </c>
      <c r="D8" s="138">
        <v>19819</v>
      </c>
      <c r="E8" s="300" t="s">
        <v>546</v>
      </c>
      <c r="F8" s="301"/>
      <c r="G8" s="302"/>
      <c r="H8" s="92">
        <v>0</v>
      </c>
      <c r="I8" s="93" t="s">
        <v>460</v>
      </c>
    </row>
    <row r="9" spans="1:9" ht="21" customHeight="1" x14ac:dyDescent="0.2">
      <c r="A9" s="303" t="s">
        <v>544</v>
      </c>
      <c r="B9" s="304"/>
      <c r="C9" s="305"/>
      <c r="D9" s="139"/>
      <c r="E9" s="287" t="s">
        <v>536</v>
      </c>
      <c r="F9" s="288"/>
      <c r="G9" s="289"/>
      <c r="H9" s="69">
        <v>1</v>
      </c>
      <c r="I9" s="4" t="s">
        <v>461</v>
      </c>
    </row>
    <row r="10" spans="1:9" ht="21" customHeight="1" x14ac:dyDescent="0.2">
      <c r="A10" s="303" t="s">
        <v>549</v>
      </c>
      <c r="B10" s="304"/>
      <c r="C10" s="305"/>
      <c r="D10" s="139"/>
      <c r="E10" s="287" t="s">
        <v>547</v>
      </c>
      <c r="F10" s="288"/>
      <c r="G10" s="289"/>
      <c r="H10" s="69" t="s">
        <v>193</v>
      </c>
    </row>
    <row r="11" spans="1:9" ht="21" customHeight="1" x14ac:dyDescent="0.2">
      <c r="A11" s="303" t="s">
        <v>545</v>
      </c>
      <c r="B11" s="304"/>
      <c r="C11" s="305"/>
      <c r="D11" s="139"/>
      <c r="E11" s="287" t="s">
        <v>548</v>
      </c>
      <c r="F11" s="288"/>
      <c r="G11" s="289"/>
      <c r="H11" s="69"/>
    </row>
    <row r="12" spans="1:9" ht="21" customHeight="1" x14ac:dyDescent="0.2">
      <c r="A12" s="303" t="s">
        <v>535</v>
      </c>
      <c r="B12" s="304"/>
      <c r="C12" s="305"/>
      <c r="D12" s="139"/>
      <c r="E12" s="287" t="s">
        <v>537</v>
      </c>
      <c r="F12" s="288"/>
      <c r="G12" s="289"/>
    </row>
    <row r="13" spans="1:9" ht="23.25" x14ac:dyDescent="0.2">
      <c r="A13" s="293" t="s">
        <v>195</v>
      </c>
      <c r="B13" s="294"/>
      <c r="C13" s="294"/>
      <c r="D13" s="294"/>
      <c r="E13" s="294"/>
      <c r="F13" s="294"/>
      <c r="G13" s="295"/>
    </row>
    <row r="14" spans="1:9" ht="58.5" customHeight="1" x14ac:dyDescent="0.2">
      <c r="A14" s="298" t="s">
        <v>403</v>
      </c>
      <c r="B14" s="299"/>
      <c r="C14" s="160" t="s">
        <v>332</v>
      </c>
      <c r="D14" s="160" t="s">
        <v>422</v>
      </c>
      <c r="E14" s="161" t="s">
        <v>26</v>
      </c>
      <c r="F14" s="296" t="s">
        <v>531</v>
      </c>
      <c r="G14" s="297"/>
    </row>
    <row r="15" spans="1:9" ht="31.5" customHeight="1" x14ac:dyDescent="0.2">
      <c r="A15" s="123" t="s">
        <v>335</v>
      </c>
      <c r="B15" s="6" t="s">
        <v>336</v>
      </c>
      <c r="C15" s="51"/>
      <c r="D15" s="51"/>
      <c r="E15" s="76"/>
      <c r="F15" s="51"/>
      <c r="G15" s="53"/>
    </row>
    <row r="16" spans="1:9" ht="80.25" customHeight="1" x14ac:dyDescent="0.2">
      <c r="A16" s="54" t="s">
        <v>1</v>
      </c>
      <c r="B16" s="2" t="s">
        <v>233</v>
      </c>
      <c r="C16" s="127" t="s">
        <v>333</v>
      </c>
      <c r="D16" s="127" t="s">
        <v>423</v>
      </c>
      <c r="E16" s="77">
        <v>1</v>
      </c>
      <c r="F16" s="282" t="s">
        <v>550</v>
      </c>
      <c r="G16" s="283"/>
    </row>
    <row r="17" spans="1:7" ht="68.25" customHeight="1" x14ac:dyDescent="0.2">
      <c r="A17" s="54" t="s">
        <v>2</v>
      </c>
      <c r="B17" s="2" t="s">
        <v>234</v>
      </c>
      <c r="C17" s="127" t="s">
        <v>333</v>
      </c>
      <c r="D17" s="127" t="s">
        <v>493</v>
      </c>
      <c r="E17" s="77">
        <v>0</v>
      </c>
      <c r="F17" s="282" t="s">
        <v>461</v>
      </c>
      <c r="G17" s="283"/>
    </row>
    <row r="18" spans="1:7" ht="97.5" customHeight="1" x14ac:dyDescent="0.2">
      <c r="A18" s="54" t="s">
        <v>3</v>
      </c>
      <c r="B18" s="2" t="s">
        <v>337</v>
      </c>
      <c r="C18" s="127" t="s">
        <v>333</v>
      </c>
      <c r="D18" s="127" t="s">
        <v>424</v>
      </c>
      <c r="E18" s="77">
        <v>0</v>
      </c>
      <c r="F18" s="282" t="s">
        <v>551</v>
      </c>
      <c r="G18" s="283"/>
    </row>
    <row r="19" spans="1:7" ht="63" customHeight="1" x14ac:dyDescent="0.2">
      <c r="A19" s="54" t="s">
        <v>4</v>
      </c>
      <c r="B19" s="2" t="s">
        <v>248</v>
      </c>
      <c r="C19" s="127" t="s">
        <v>333</v>
      </c>
      <c r="D19" s="127" t="s">
        <v>494</v>
      </c>
      <c r="E19" s="77">
        <v>0</v>
      </c>
      <c r="F19" s="282" t="s">
        <v>461</v>
      </c>
      <c r="G19" s="283"/>
    </row>
    <row r="20" spans="1:7" ht="15.75" customHeight="1" x14ac:dyDescent="0.2">
      <c r="A20" s="55"/>
      <c r="B20" s="1" t="s">
        <v>236</v>
      </c>
      <c r="C20" s="128"/>
      <c r="D20" s="128"/>
      <c r="E20" s="78"/>
      <c r="F20" s="1"/>
      <c r="G20" s="56"/>
    </row>
    <row r="21" spans="1:7" ht="144" customHeight="1" x14ac:dyDescent="0.2">
      <c r="A21" s="54" t="s">
        <v>50</v>
      </c>
      <c r="B21" s="2" t="s">
        <v>417</v>
      </c>
      <c r="C21" s="127" t="s">
        <v>333</v>
      </c>
      <c r="D21" s="127" t="s">
        <v>495</v>
      </c>
      <c r="E21" s="77">
        <v>1</v>
      </c>
      <c r="F21" s="282" t="s">
        <v>552</v>
      </c>
      <c r="G21" s="283"/>
    </row>
    <row r="22" spans="1:7" ht="131.25" customHeight="1" x14ac:dyDescent="0.2">
      <c r="A22" s="54" t="s">
        <v>51</v>
      </c>
      <c r="B22" s="97" t="s">
        <v>496</v>
      </c>
      <c r="C22" s="127" t="s">
        <v>333</v>
      </c>
      <c r="D22" s="127" t="s">
        <v>497</v>
      </c>
      <c r="E22" s="77">
        <v>1</v>
      </c>
      <c r="F22" s="107" t="s">
        <v>460</v>
      </c>
      <c r="G22" s="103"/>
    </row>
    <row r="23" spans="1:7" ht="56.25" customHeight="1" x14ac:dyDescent="0.2">
      <c r="A23" s="54" t="s">
        <v>52</v>
      </c>
      <c r="B23" s="97" t="s">
        <v>498</v>
      </c>
      <c r="C23" s="127" t="s">
        <v>411</v>
      </c>
      <c r="D23" s="127" t="s">
        <v>497</v>
      </c>
      <c r="E23" s="77">
        <v>0</v>
      </c>
      <c r="F23" s="280" t="s">
        <v>461</v>
      </c>
      <c r="G23" s="281"/>
    </row>
    <row r="24" spans="1:7" ht="75.75" customHeight="1" x14ac:dyDescent="0.2">
      <c r="A24" s="54" t="s">
        <v>53</v>
      </c>
      <c r="B24" s="97" t="s">
        <v>499</v>
      </c>
      <c r="C24" s="127" t="s">
        <v>333</v>
      </c>
      <c r="D24" s="127" t="s">
        <v>500</v>
      </c>
      <c r="E24" s="77">
        <v>0</v>
      </c>
      <c r="F24" s="282" t="s">
        <v>553</v>
      </c>
      <c r="G24" s="283"/>
    </row>
    <row r="25" spans="1:7" ht="57" customHeight="1" x14ac:dyDescent="0.2">
      <c r="A25" s="54" t="s">
        <v>54</v>
      </c>
      <c r="B25" s="2" t="s">
        <v>501</v>
      </c>
      <c r="C25" s="127" t="s">
        <v>333</v>
      </c>
      <c r="D25" s="127" t="s">
        <v>502</v>
      </c>
      <c r="E25" s="77">
        <v>1</v>
      </c>
      <c r="F25" s="282" t="s">
        <v>538</v>
      </c>
      <c r="G25" s="283"/>
    </row>
    <row r="26" spans="1:7" ht="70.5" customHeight="1" x14ac:dyDescent="0.2">
      <c r="A26" s="54" t="s">
        <v>55</v>
      </c>
      <c r="B26" s="97" t="s">
        <v>503</v>
      </c>
      <c r="C26" s="127" t="s">
        <v>333</v>
      </c>
      <c r="D26" s="127" t="s">
        <v>504</v>
      </c>
      <c r="E26" s="77">
        <v>0</v>
      </c>
      <c r="F26" s="282" t="s">
        <v>157</v>
      </c>
      <c r="G26" s="283"/>
    </row>
    <row r="27" spans="1:7" ht="15.75" customHeight="1" x14ac:dyDescent="0.2">
      <c r="A27" s="55"/>
      <c r="B27" s="1" t="s">
        <v>47</v>
      </c>
      <c r="C27" s="128"/>
      <c r="D27" s="128"/>
      <c r="E27" s="78"/>
      <c r="F27" s="1"/>
      <c r="G27" s="56"/>
    </row>
    <row r="28" spans="1:7" ht="84.75" customHeight="1" x14ac:dyDescent="0.2">
      <c r="A28" s="54" t="s">
        <v>56</v>
      </c>
      <c r="B28" s="97" t="s">
        <v>338</v>
      </c>
      <c r="C28" s="129" t="s">
        <v>339</v>
      </c>
      <c r="D28" s="129" t="s">
        <v>425</v>
      </c>
      <c r="E28" s="77">
        <v>1</v>
      </c>
      <c r="F28" s="282" t="s">
        <v>538</v>
      </c>
      <c r="G28" s="283"/>
    </row>
    <row r="29" spans="1:7" ht="101.25" customHeight="1" x14ac:dyDescent="0.2">
      <c r="A29" s="54" t="s">
        <v>57</v>
      </c>
      <c r="B29" s="97" t="s">
        <v>235</v>
      </c>
      <c r="C29" s="129" t="s">
        <v>333</v>
      </c>
      <c r="D29" s="129" t="s">
        <v>438</v>
      </c>
      <c r="E29" s="77">
        <v>1</v>
      </c>
      <c r="F29" s="282" t="s">
        <v>460</v>
      </c>
      <c r="G29" s="283"/>
    </row>
    <row r="30" spans="1:7" ht="68.25" customHeight="1" x14ac:dyDescent="0.2">
      <c r="A30" s="54" t="s">
        <v>58</v>
      </c>
      <c r="B30" s="97" t="s">
        <v>224</v>
      </c>
      <c r="C30" s="129" t="s">
        <v>333</v>
      </c>
      <c r="D30" s="129" t="s">
        <v>483</v>
      </c>
      <c r="E30" s="77">
        <v>1</v>
      </c>
      <c r="F30" s="282" t="s">
        <v>460</v>
      </c>
      <c r="G30" s="283"/>
    </row>
    <row r="31" spans="1:7" ht="15.75" customHeight="1" x14ac:dyDescent="0.2">
      <c r="A31" s="55"/>
      <c r="B31" s="1" t="s">
        <v>48</v>
      </c>
      <c r="C31" s="128"/>
      <c r="D31" s="128"/>
      <c r="E31" s="78"/>
      <c r="F31" s="1"/>
      <c r="G31" s="56"/>
    </row>
    <row r="32" spans="1:7" ht="61.5" customHeight="1" x14ac:dyDescent="0.2">
      <c r="A32" s="54" t="s">
        <v>59</v>
      </c>
      <c r="B32" s="97" t="s">
        <v>470</v>
      </c>
      <c r="C32" s="129" t="s">
        <v>333</v>
      </c>
      <c r="D32" s="129" t="s">
        <v>505</v>
      </c>
      <c r="E32" s="77">
        <v>1</v>
      </c>
      <c r="F32" s="286" t="s">
        <v>555</v>
      </c>
      <c r="G32" s="286"/>
    </row>
    <row r="33" spans="1:10" ht="83.25" customHeight="1" x14ac:dyDescent="0.2">
      <c r="A33" s="54" t="s">
        <v>60</v>
      </c>
      <c r="B33" s="97" t="s">
        <v>340</v>
      </c>
      <c r="C33" s="129" t="s">
        <v>333</v>
      </c>
      <c r="D33" s="129" t="s">
        <v>426</v>
      </c>
      <c r="E33" s="77">
        <v>1</v>
      </c>
      <c r="F33" s="109" t="s">
        <v>556</v>
      </c>
      <c r="G33" s="104"/>
    </row>
    <row r="34" spans="1:10" ht="86.25" customHeight="1" x14ac:dyDescent="0.2">
      <c r="A34" s="54" t="s">
        <v>229</v>
      </c>
      <c r="B34" s="97" t="s">
        <v>309</v>
      </c>
      <c r="C34" s="129" t="s">
        <v>333</v>
      </c>
      <c r="D34" s="129" t="s">
        <v>427</v>
      </c>
      <c r="E34" s="77">
        <v>1</v>
      </c>
      <c r="F34" s="109" t="s">
        <v>554</v>
      </c>
      <c r="G34" s="104"/>
    </row>
    <row r="35" spans="1:10" ht="81" customHeight="1" x14ac:dyDescent="0.2">
      <c r="A35" s="54" t="s">
        <v>230</v>
      </c>
      <c r="B35" s="97" t="s">
        <v>418</v>
      </c>
      <c r="C35" s="129" t="s">
        <v>333</v>
      </c>
      <c r="D35" s="129" t="s">
        <v>428</v>
      </c>
      <c r="E35" s="77">
        <v>1</v>
      </c>
      <c r="F35" s="282" t="s">
        <v>557</v>
      </c>
      <c r="G35" s="283"/>
    </row>
    <row r="36" spans="1:10" ht="15.75" customHeight="1" x14ac:dyDescent="0.2">
      <c r="A36" s="55"/>
      <c r="B36" s="1" t="s">
        <v>49</v>
      </c>
      <c r="C36" s="128"/>
      <c r="D36" s="128"/>
      <c r="E36" s="78"/>
      <c r="F36" s="1"/>
      <c r="G36" s="56"/>
    </row>
    <row r="37" spans="1:10" s="5" customFormat="1" ht="40.5" customHeight="1" x14ac:dyDescent="0.2">
      <c r="A37" s="54" t="s">
        <v>289</v>
      </c>
      <c r="B37" s="2" t="s">
        <v>419</v>
      </c>
      <c r="C37" s="129" t="s">
        <v>333</v>
      </c>
      <c r="D37" s="129" t="s">
        <v>506</v>
      </c>
      <c r="E37" s="77">
        <v>1</v>
      </c>
      <c r="F37" s="282" t="s">
        <v>558</v>
      </c>
      <c r="G37" s="283"/>
      <c r="H37" s="68"/>
    </row>
    <row r="38" spans="1:10" s="5" customFormat="1" ht="41.25" customHeight="1" x14ac:dyDescent="0.2">
      <c r="A38" s="54" t="s">
        <v>290</v>
      </c>
      <c r="B38" s="2" t="s">
        <v>341</v>
      </c>
      <c r="C38" s="129" t="s">
        <v>333</v>
      </c>
      <c r="D38" s="129" t="s">
        <v>507</v>
      </c>
      <c r="E38" s="77">
        <v>1</v>
      </c>
      <c r="F38" s="282" t="s">
        <v>559</v>
      </c>
      <c r="G38" s="283"/>
      <c r="H38" s="68"/>
    </row>
    <row r="39" spans="1:10" ht="57" customHeight="1" x14ac:dyDescent="0.2">
      <c r="A39" s="52" t="s">
        <v>404</v>
      </c>
      <c r="B39" s="6" t="s">
        <v>405</v>
      </c>
      <c r="C39" s="130"/>
      <c r="D39" s="130"/>
      <c r="E39" s="76"/>
      <c r="F39" s="51"/>
      <c r="G39" s="53"/>
    </row>
    <row r="40" spans="1:10" s="5" customFormat="1" ht="52.5" customHeight="1" x14ac:dyDescent="0.2">
      <c r="A40" s="54" t="s">
        <v>61</v>
      </c>
      <c r="B40" s="2" t="s">
        <v>237</v>
      </c>
      <c r="C40" s="129" t="s">
        <v>508</v>
      </c>
      <c r="D40" s="129" t="s">
        <v>429</v>
      </c>
      <c r="E40" s="77" t="s">
        <v>193</v>
      </c>
      <c r="F40" s="284"/>
      <c r="G40" s="285"/>
      <c r="H40" s="68"/>
    </row>
    <row r="41" spans="1:10" s="5" customFormat="1" ht="46.5" customHeight="1" x14ac:dyDescent="0.2">
      <c r="A41" s="54" t="s">
        <v>62</v>
      </c>
      <c r="B41" s="2" t="s">
        <v>509</v>
      </c>
      <c r="C41" s="129" t="s">
        <v>508</v>
      </c>
      <c r="D41" s="129" t="s">
        <v>510</v>
      </c>
      <c r="E41" s="77" t="s">
        <v>193</v>
      </c>
      <c r="F41" s="280"/>
      <c r="G41" s="281"/>
      <c r="H41" s="68"/>
    </row>
    <row r="42" spans="1:10" s="5" customFormat="1" ht="74.25" customHeight="1" x14ac:dyDescent="0.2">
      <c r="A42" s="54" t="s">
        <v>63</v>
      </c>
      <c r="B42" s="2" t="s">
        <v>238</v>
      </c>
      <c r="C42" s="129" t="s">
        <v>508</v>
      </c>
      <c r="D42" s="129" t="s">
        <v>439</v>
      </c>
      <c r="E42" s="77">
        <v>1</v>
      </c>
      <c r="F42" s="284" t="s">
        <v>560</v>
      </c>
      <c r="G42" s="285"/>
      <c r="H42" s="68"/>
    </row>
    <row r="43" spans="1:10" s="5" customFormat="1" ht="86.25" customHeight="1" x14ac:dyDescent="0.2">
      <c r="A43" s="54" t="s">
        <v>249</v>
      </c>
      <c r="B43" s="2" t="s">
        <v>310</v>
      </c>
      <c r="C43" s="129" t="s">
        <v>508</v>
      </c>
      <c r="D43" s="129" t="s">
        <v>511</v>
      </c>
      <c r="E43" s="77">
        <v>1</v>
      </c>
      <c r="F43" s="280" t="s">
        <v>561</v>
      </c>
      <c r="G43" s="281"/>
      <c r="H43" s="68"/>
    </row>
    <row r="44" spans="1:10" s="5" customFormat="1" ht="63" customHeight="1" x14ac:dyDescent="0.2">
      <c r="A44" s="54" t="s">
        <v>250</v>
      </c>
      <c r="B44" s="2" t="s">
        <v>342</v>
      </c>
      <c r="C44" s="129" t="s">
        <v>508</v>
      </c>
      <c r="D44" s="129" t="s">
        <v>430</v>
      </c>
      <c r="E44" s="77">
        <v>0</v>
      </c>
      <c r="F44" s="282" t="s">
        <v>562</v>
      </c>
      <c r="G44" s="283"/>
      <c r="H44" s="68"/>
    </row>
    <row r="45" spans="1:10" ht="23.25" x14ac:dyDescent="0.2">
      <c r="A45" s="124" t="s">
        <v>196</v>
      </c>
      <c r="B45" s="125"/>
      <c r="C45" s="131"/>
      <c r="D45" s="131"/>
      <c r="E45" s="125"/>
      <c r="F45" s="125"/>
      <c r="G45" s="126"/>
    </row>
    <row r="46" spans="1:10" ht="38.25" customHeight="1" x14ac:dyDescent="0.2">
      <c r="A46" s="123" t="s">
        <v>378</v>
      </c>
      <c r="B46" s="6" t="s">
        <v>416</v>
      </c>
      <c r="C46" s="130"/>
      <c r="D46" s="130"/>
      <c r="E46" s="76"/>
      <c r="F46" s="51"/>
      <c r="G46" s="53"/>
      <c r="H46" s="70"/>
      <c r="I46" s="65"/>
      <c r="J46" s="65"/>
    </row>
    <row r="47" spans="1:10" s="7" customFormat="1" ht="54.75" customHeight="1" x14ac:dyDescent="0.2">
      <c r="A47" s="57" t="s">
        <v>64</v>
      </c>
      <c r="B47" s="2" t="s">
        <v>311</v>
      </c>
      <c r="C47" s="127" t="s">
        <v>333</v>
      </c>
      <c r="D47" s="127" t="s">
        <v>512</v>
      </c>
      <c r="E47" s="77">
        <v>1</v>
      </c>
      <c r="F47" s="282" t="s">
        <v>538</v>
      </c>
      <c r="G47" s="283"/>
      <c r="H47" s="70"/>
    </row>
    <row r="48" spans="1:10" s="7" customFormat="1" ht="143.25" customHeight="1" x14ac:dyDescent="0.2">
      <c r="A48" s="57" t="s">
        <v>65</v>
      </c>
      <c r="B48" s="2" t="s">
        <v>343</v>
      </c>
      <c r="C48" s="127" t="s">
        <v>333</v>
      </c>
      <c r="D48" s="127" t="s">
        <v>431</v>
      </c>
      <c r="E48" s="77">
        <v>1</v>
      </c>
      <c r="F48" s="108" t="s">
        <v>538</v>
      </c>
      <c r="G48" s="102"/>
      <c r="H48" s="70"/>
    </row>
    <row r="49" spans="1:8" s="7" customFormat="1" ht="73.5" customHeight="1" x14ac:dyDescent="0.2">
      <c r="A49" s="57" t="s">
        <v>66</v>
      </c>
      <c r="B49" s="2" t="s">
        <v>239</v>
      </c>
      <c r="C49" s="127" t="s">
        <v>333</v>
      </c>
      <c r="D49" s="127" t="s">
        <v>432</v>
      </c>
      <c r="E49" s="77">
        <v>0</v>
      </c>
      <c r="F49" s="282" t="s">
        <v>563</v>
      </c>
      <c r="G49" s="283"/>
      <c r="H49" s="70"/>
    </row>
    <row r="50" spans="1:8" s="5" customFormat="1" ht="98.25" customHeight="1" x14ac:dyDescent="0.2">
      <c r="A50" s="57" t="s">
        <v>67</v>
      </c>
      <c r="B50" s="2" t="s">
        <v>240</v>
      </c>
      <c r="C50" s="127" t="s">
        <v>333</v>
      </c>
      <c r="D50" s="127" t="s">
        <v>513</v>
      </c>
      <c r="E50" s="77">
        <v>0</v>
      </c>
      <c r="F50" s="282" t="s">
        <v>157</v>
      </c>
      <c r="G50" s="283"/>
      <c r="H50" s="68"/>
    </row>
    <row r="51" spans="1:8" s="5" customFormat="1" ht="63" customHeight="1" x14ac:dyDescent="0.2">
      <c r="A51" s="57" t="s">
        <v>68</v>
      </c>
      <c r="B51" s="2" t="s">
        <v>334</v>
      </c>
      <c r="C51" s="127" t="s">
        <v>333</v>
      </c>
      <c r="D51" s="127" t="s">
        <v>433</v>
      </c>
      <c r="E51" s="77">
        <v>0</v>
      </c>
      <c r="F51" s="282" t="s">
        <v>564</v>
      </c>
      <c r="G51" s="283"/>
      <c r="H51" s="68"/>
    </row>
    <row r="52" spans="1:8" s="5" customFormat="1" ht="100.5" customHeight="1" x14ac:dyDescent="0.2">
      <c r="A52" s="57" t="s">
        <v>251</v>
      </c>
      <c r="B52" s="2" t="s">
        <v>344</v>
      </c>
      <c r="C52" s="127" t="s">
        <v>333</v>
      </c>
      <c r="D52" s="127" t="s">
        <v>514</v>
      </c>
      <c r="E52" s="77">
        <v>0</v>
      </c>
      <c r="F52" s="110" t="s">
        <v>157</v>
      </c>
      <c r="G52" s="110"/>
      <c r="H52" s="68"/>
    </row>
    <row r="53" spans="1:8" s="5" customFormat="1" ht="78" customHeight="1" x14ac:dyDescent="0.2">
      <c r="A53" s="57" t="s">
        <v>252</v>
      </c>
      <c r="B53" s="2" t="s">
        <v>312</v>
      </c>
      <c r="C53" s="127" t="s">
        <v>333</v>
      </c>
      <c r="D53" s="127" t="s">
        <v>515</v>
      </c>
      <c r="E53" s="77">
        <v>1</v>
      </c>
      <c r="F53" s="110" t="s">
        <v>565</v>
      </c>
      <c r="G53" s="110"/>
      <c r="H53" s="68"/>
    </row>
    <row r="54" spans="1:8" s="5" customFormat="1" ht="79.5" customHeight="1" x14ac:dyDescent="0.2">
      <c r="A54" s="57" t="s">
        <v>253</v>
      </c>
      <c r="B54" s="2" t="s">
        <v>313</v>
      </c>
      <c r="C54" s="127" t="s">
        <v>333</v>
      </c>
      <c r="D54" s="127" t="s">
        <v>434</v>
      </c>
      <c r="E54" s="77">
        <v>0</v>
      </c>
      <c r="F54" s="110" t="s">
        <v>461</v>
      </c>
      <c r="G54" s="110"/>
      <c r="H54" s="68"/>
    </row>
    <row r="55" spans="1:8" s="5" customFormat="1" ht="93" customHeight="1" x14ac:dyDescent="0.2">
      <c r="A55" s="121" t="s">
        <v>468</v>
      </c>
      <c r="B55" s="2" t="s">
        <v>463</v>
      </c>
      <c r="C55" s="127" t="s">
        <v>333</v>
      </c>
      <c r="D55" s="140" t="s">
        <v>516</v>
      </c>
      <c r="E55" s="77">
        <v>0</v>
      </c>
      <c r="F55" s="8"/>
      <c r="G55" s="91"/>
      <c r="H55" s="68"/>
    </row>
    <row r="56" spans="1:8" ht="39" customHeight="1" x14ac:dyDescent="0.2">
      <c r="A56" s="123" t="s">
        <v>379</v>
      </c>
      <c r="B56" s="6" t="s">
        <v>380</v>
      </c>
      <c r="C56" s="130"/>
      <c r="D56" s="130"/>
      <c r="E56" s="76"/>
      <c r="F56" s="51"/>
      <c r="G56" s="53"/>
    </row>
    <row r="57" spans="1:8" s="5" customFormat="1" ht="42.75" x14ac:dyDescent="0.2">
      <c r="A57" s="54" t="s">
        <v>69</v>
      </c>
      <c r="B57" s="2" t="s">
        <v>345</v>
      </c>
      <c r="C57" s="127" t="s">
        <v>333</v>
      </c>
      <c r="D57" s="127" t="s">
        <v>435</v>
      </c>
      <c r="E57" s="77">
        <v>0</v>
      </c>
      <c r="F57" s="282" t="s">
        <v>461</v>
      </c>
      <c r="G57" s="283"/>
      <c r="H57" s="68"/>
    </row>
    <row r="58" spans="1:8" s="5" customFormat="1" ht="55.5" customHeight="1" x14ac:dyDescent="0.2">
      <c r="A58" s="54" t="s">
        <v>70</v>
      </c>
      <c r="B58" s="2" t="s">
        <v>346</v>
      </c>
      <c r="C58" s="127" t="s">
        <v>333</v>
      </c>
      <c r="D58" s="127" t="s">
        <v>517</v>
      </c>
      <c r="E58" s="77">
        <v>0</v>
      </c>
      <c r="F58" s="108" t="s">
        <v>461</v>
      </c>
      <c r="G58" s="102"/>
      <c r="H58" s="68"/>
    </row>
    <row r="59" spans="1:8" s="5" customFormat="1" ht="87" customHeight="1" x14ac:dyDescent="0.2">
      <c r="A59" s="54" t="s">
        <v>71</v>
      </c>
      <c r="B59" s="97" t="s">
        <v>225</v>
      </c>
      <c r="C59" s="127" t="s">
        <v>333</v>
      </c>
      <c r="D59" s="127" t="s">
        <v>436</v>
      </c>
      <c r="E59" s="77">
        <v>0</v>
      </c>
      <c r="F59" s="282" t="s">
        <v>461</v>
      </c>
      <c r="G59" s="283"/>
      <c r="H59" s="68"/>
    </row>
    <row r="60" spans="1:8" s="5" customFormat="1" ht="54" customHeight="1" x14ac:dyDescent="0.2">
      <c r="A60" s="54" t="s">
        <v>72</v>
      </c>
      <c r="B60" s="2" t="s">
        <v>318</v>
      </c>
      <c r="C60" s="127" t="s">
        <v>333</v>
      </c>
      <c r="D60" s="127" t="s">
        <v>517</v>
      </c>
      <c r="E60" s="77">
        <v>0</v>
      </c>
      <c r="F60" s="282" t="s">
        <v>461</v>
      </c>
      <c r="G60" s="283"/>
      <c r="H60" s="68"/>
    </row>
    <row r="61" spans="1:8" s="5" customFormat="1" ht="63.75" customHeight="1" x14ac:dyDescent="0.2">
      <c r="A61" s="54" t="s">
        <v>73</v>
      </c>
      <c r="B61" s="3" t="s">
        <v>347</v>
      </c>
      <c r="C61" s="127" t="s">
        <v>333</v>
      </c>
      <c r="D61" s="127" t="s">
        <v>437</v>
      </c>
      <c r="E61" s="77">
        <v>0</v>
      </c>
      <c r="F61" s="282" t="s">
        <v>461</v>
      </c>
      <c r="G61" s="283"/>
      <c r="H61" s="68"/>
    </row>
    <row r="62" spans="1:8" s="5" customFormat="1" ht="45.75" customHeight="1" x14ac:dyDescent="0.2">
      <c r="A62" s="54" t="s">
        <v>218</v>
      </c>
      <c r="B62" s="2" t="s">
        <v>319</v>
      </c>
      <c r="C62" s="127" t="s">
        <v>333</v>
      </c>
      <c r="D62" s="127" t="s">
        <v>437</v>
      </c>
      <c r="E62" s="77">
        <v>0</v>
      </c>
      <c r="F62" s="282" t="s">
        <v>461</v>
      </c>
      <c r="G62" s="283"/>
      <c r="H62" s="68"/>
    </row>
    <row r="63" spans="1:8" ht="57.75" customHeight="1" x14ac:dyDescent="0.2">
      <c r="A63" s="94" t="s">
        <v>223</v>
      </c>
      <c r="B63" s="97" t="s">
        <v>348</v>
      </c>
      <c r="C63" s="127" t="s">
        <v>333</v>
      </c>
      <c r="D63" s="127" t="s">
        <v>518</v>
      </c>
      <c r="E63" s="77">
        <v>1</v>
      </c>
      <c r="F63" s="95"/>
      <c r="G63" s="96"/>
    </row>
    <row r="64" spans="1:8" ht="43.5" customHeight="1" x14ac:dyDescent="0.2">
      <c r="A64" s="94" t="s">
        <v>254</v>
      </c>
      <c r="B64" s="97" t="s">
        <v>222</v>
      </c>
      <c r="C64" s="127" t="s">
        <v>333</v>
      </c>
      <c r="D64" s="127" t="s">
        <v>519</v>
      </c>
      <c r="E64" s="77">
        <v>1</v>
      </c>
      <c r="F64" s="95"/>
      <c r="G64" s="96"/>
    </row>
    <row r="65" spans="1:8" ht="54" customHeight="1" x14ac:dyDescent="0.2">
      <c r="A65" s="52" t="s">
        <v>381</v>
      </c>
      <c r="B65" s="6" t="s">
        <v>382</v>
      </c>
      <c r="C65" s="130"/>
      <c r="D65" s="130"/>
      <c r="E65" s="76"/>
      <c r="F65" s="51"/>
      <c r="G65" s="53"/>
    </row>
    <row r="66" spans="1:8" s="5" customFormat="1" ht="34.5" customHeight="1" x14ac:dyDescent="0.2">
      <c r="A66" s="54" t="s">
        <v>74</v>
      </c>
      <c r="B66" s="8" t="s">
        <v>314</v>
      </c>
      <c r="C66" s="132" t="s">
        <v>333</v>
      </c>
      <c r="D66" s="132" t="s">
        <v>440</v>
      </c>
      <c r="E66" s="77">
        <v>1</v>
      </c>
      <c r="F66" s="282" t="s">
        <v>566</v>
      </c>
      <c r="G66" s="283"/>
      <c r="H66" s="68"/>
    </row>
    <row r="67" spans="1:8" s="5" customFormat="1" ht="30.75" customHeight="1" x14ac:dyDescent="0.2">
      <c r="A67" s="54" t="s">
        <v>75</v>
      </c>
      <c r="B67" s="8" t="s">
        <v>197</v>
      </c>
      <c r="C67" s="132" t="s">
        <v>333</v>
      </c>
      <c r="D67" s="132" t="s">
        <v>440</v>
      </c>
      <c r="E67" s="77">
        <v>0</v>
      </c>
      <c r="F67" s="282" t="s">
        <v>461</v>
      </c>
      <c r="G67" s="283"/>
      <c r="H67" s="68"/>
    </row>
    <row r="68" spans="1:8" s="5" customFormat="1" ht="39" customHeight="1" x14ac:dyDescent="0.2">
      <c r="A68" s="54" t="s">
        <v>76</v>
      </c>
      <c r="B68" s="8" t="s">
        <v>5</v>
      </c>
      <c r="C68" s="132" t="s">
        <v>333</v>
      </c>
      <c r="D68" s="132" t="s">
        <v>440</v>
      </c>
      <c r="E68" s="77">
        <v>0</v>
      </c>
      <c r="F68" s="282" t="s">
        <v>461</v>
      </c>
      <c r="G68" s="283"/>
      <c r="H68" s="68"/>
    </row>
    <row r="69" spans="1:8" s="5" customFormat="1" ht="56.25" customHeight="1" x14ac:dyDescent="0.2">
      <c r="A69" s="54" t="s">
        <v>77</v>
      </c>
      <c r="B69" s="8" t="s">
        <v>315</v>
      </c>
      <c r="C69" s="132" t="s">
        <v>333</v>
      </c>
      <c r="D69" s="132" t="s">
        <v>441</v>
      </c>
      <c r="E69" s="77">
        <v>0</v>
      </c>
      <c r="F69" s="282" t="s">
        <v>567</v>
      </c>
      <c r="G69" s="283"/>
      <c r="H69" s="68"/>
    </row>
    <row r="70" spans="1:8" s="5" customFormat="1" ht="68.25" customHeight="1" x14ac:dyDescent="0.2">
      <c r="A70" s="54" t="s">
        <v>78</v>
      </c>
      <c r="B70" s="97" t="s">
        <v>471</v>
      </c>
      <c r="C70" s="132" t="s">
        <v>333</v>
      </c>
      <c r="D70" s="132" t="s">
        <v>520</v>
      </c>
      <c r="E70" s="77">
        <v>1</v>
      </c>
      <c r="F70" s="282" t="s">
        <v>538</v>
      </c>
      <c r="G70" s="283"/>
      <c r="H70" s="68"/>
    </row>
    <row r="71" spans="1:8" ht="23.25" x14ac:dyDescent="0.2">
      <c r="A71" s="124" t="s">
        <v>0</v>
      </c>
      <c r="B71" s="125"/>
      <c r="C71" s="131"/>
      <c r="D71" s="131"/>
      <c r="E71" s="125"/>
      <c r="F71" s="125"/>
      <c r="G71" s="126"/>
    </row>
    <row r="72" spans="1:8" ht="15.75" customHeight="1" x14ac:dyDescent="0.2">
      <c r="A72" s="123" t="s">
        <v>386</v>
      </c>
      <c r="B72" s="6" t="s">
        <v>383</v>
      </c>
      <c r="C72" s="130"/>
      <c r="D72" s="130"/>
      <c r="E72" s="76"/>
      <c r="F72" s="51"/>
      <c r="G72" s="53"/>
    </row>
    <row r="73" spans="1:8" s="5" customFormat="1" ht="66" customHeight="1" x14ac:dyDescent="0.2">
      <c r="A73" s="54" t="s">
        <v>79</v>
      </c>
      <c r="B73" s="8" t="s">
        <v>349</v>
      </c>
      <c r="C73" s="132" t="s">
        <v>333</v>
      </c>
      <c r="D73" s="132" t="s">
        <v>521</v>
      </c>
      <c r="E73" s="77">
        <v>0</v>
      </c>
      <c r="F73" s="282" t="s">
        <v>157</v>
      </c>
      <c r="G73" s="283"/>
      <c r="H73" s="68"/>
    </row>
    <row r="74" spans="1:8" s="5" customFormat="1" ht="46.5" customHeight="1" x14ac:dyDescent="0.2">
      <c r="A74" s="54" t="s">
        <v>80</v>
      </c>
      <c r="B74" s="8" t="s">
        <v>241</v>
      </c>
      <c r="C74" s="132" t="s">
        <v>333</v>
      </c>
      <c r="D74" s="132" t="s">
        <v>442</v>
      </c>
      <c r="E74" s="77">
        <v>0</v>
      </c>
      <c r="F74" s="282" t="s">
        <v>157</v>
      </c>
      <c r="G74" s="283"/>
      <c r="H74" s="68"/>
    </row>
    <row r="75" spans="1:8" s="5" customFormat="1" ht="75.75" customHeight="1" x14ac:dyDescent="0.2">
      <c r="A75" s="54" t="s">
        <v>81</v>
      </c>
      <c r="B75" s="8" t="s">
        <v>350</v>
      </c>
      <c r="C75" s="132" t="s">
        <v>333</v>
      </c>
      <c r="D75" s="132" t="s">
        <v>522</v>
      </c>
      <c r="E75" s="77">
        <v>0</v>
      </c>
      <c r="F75" s="108" t="s">
        <v>157</v>
      </c>
      <c r="G75" s="102"/>
      <c r="H75" s="68"/>
    </row>
    <row r="76" spans="1:8" s="5" customFormat="1" ht="69.75" customHeight="1" x14ac:dyDescent="0.2">
      <c r="A76" s="54" t="s">
        <v>255</v>
      </c>
      <c r="B76" s="8" t="s">
        <v>351</v>
      </c>
      <c r="C76" s="132" t="s">
        <v>333</v>
      </c>
      <c r="D76" s="132" t="s">
        <v>522</v>
      </c>
      <c r="E76" s="77">
        <v>0</v>
      </c>
      <c r="F76" s="108" t="s">
        <v>157</v>
      </c>
      <c r="G76" s="102"/>
      <c r="H76" s="68"/>
    </row>
    <row r="77" spans="1:8" s="5" customFormat="1" ht="41.25" customHeight="1" x14ac:dyDescent="0.2">
      <c r="A77" s="54" t="s">
        <v>256</v>
      </c>
      <c r="B77" s="8" t="s">
        <v>316</v>
      </c>
      <c r="C77" s="132" t="s">
        <v>333</v>
      </c>
      <c r="D77" s="132" t="s">
        <v>523</v>
      </c>
      <c r="E77" s="77">
        <v>0</v>
      </c>
      <c r="F77" s="282" t="s">
        <v>157</v>
      </c>
      <c r="G77" s="283"/>
      <c r="H77" s="68"/>
    </row>
    <row r="78" spans="1:8" ht="15.75" customHeight="1" x14ac:dyDescent="0.2">
      <c r="A78" s="55"/>
      <c r="B78" s="1" t="s">
        <v>25</v>
      </c>
      <c r="C78" s="128"/>
      <c r="D78" s="128"/>
      <c r="E78" s="78"/>
      <c r="F78" s="1"/>
      <c r="G78" s="56"/>
    </row>
    <row r="79" spans="1:8" ht="45.75" customHeight="1" x14ac:dyDescent="0.2">
      <c r="A79" s="54" t="s">
        <v>263</v>
      </c>
      <c r="B79" s="2" t="s">
        <v>317</v>
      </c>
      <c r="C79" s="127" t="s">
        <v>333</v>
      </c>
      <c r="D79" s="127" t="s">
        <v>443</v>
      </c>
      <c r="E79" s="77">
        <v>0</v>
      </c>
      <c r="F79" s="282" t="s">
        <v>461</v>
      </c>
      <c r="G79" s="283"/>
    </row>
    <row r="80" spans="1:8" s="5" customFormat="1" ht="55.5" customHeight="1" x14ac:dyDescent="0.2">
      <c r="A80" s="54" t="s">
        <v>264</v>
      </c>
      <c r="B80" s="2" t="s">
        <v>7</v>
      </c>
      <c r="C80" s="127" t="s">
        <v>333</v>
      </c>
      <c r="D80" s="127" t="s">
        <v>444</v>
      </c>
      <c r="E80" s="77">
        <v>1</v>
      </c>
      <c r="F80" s="282" t="s">
        <v>568</v>
      </c>
      <c r="G80" s="283"/>
      <c r="H80" s="68"/>
    </row>
    <row r="81" spans="1:8" ht="15.75" customHeight="1" x14ac:dyDescent="0.2">
      <c r="A81" s="123" t="s">
        <v>385</v>
      </c>
      <c r="B81" s="6" t="s">
        <v>384</v>
      </c>
      <c r="C81" s="130"/>
      <c r="D81" s="130"/>
      <c r="E81" s="76"/>
      <c r="F81" s="51"/>
      <c r="G81" s="53"/>
    </row>
    <row r="82" spans="1:8" s="5" customFormat="1" ht="83.25" customHeight="1" x14ac:dyDescent="0.2">
      <c r="A82" s="54" t="s">
        <v>6</v>
      </c>
      <c r="B82" s="8" t="s">
        <v>524</v>
      </c>
      <c r="C82" s="132" t="s">
        <v>333</v>
      </c>
      <c r="D82" s="132" t="s">
        <v>441</v>
      </c>
      <c r="E82" s="77">
        <v>0</v>
      </c>
      <c r="F82" s="282" t="s">
        <v>569</v>
      </c>
      <c r="G82" s="283"/>
      <c r="H82" s="68"/>
    </row>
    <row r="83" spans="1:8" ht="15.75" customHeight="1" x14ac:dyDescent="0.2">
      <c r="A83" s="55"/>
      <c r="B83" s="1" t="s">
        <v>13</v>
      </c>
      <c r="C83" s="128"/>
      <c r="D83" s="128"/>
      <c r="E83" s="78"/>
      <c r="F83" s="1"/>
      <c r="G83" s="56"/>
    </row>
    <row r="84" spans="1:8" s="5" customFormat="1" ht="53.25" customHeight="1" x14ac:dyDescent="0.2">
      <c r="A84" s="54" t="s">
        <v>82</v>
      </c>
      <c r="B84" s="97" t="s">
        <v>245</v>
      </c>
      <c r="C84" s="129" t="s">
        <v>406</v>
      </c>
      <c r="D84" s="129" t="s">
        <v>525</v>
      </c>
      <c r="E84" s="77">
        <v>1</v>
      </c>
      <c r="F84" s="282" t="s">
        <v>460</v>
      </c>
      <c r="G84" s="283"/>
      <c r="H84" s="68"/>
    </row>
    <row r="85" spans="1:8" s="5" customFormat="1" ht="41.25" customHeight="1" x14ac:dyDescent="0.2">
      <c r="A85" s="54" t="s">
        <v>83</v>
      </c>
      <c r="B85" s="97" t="s">
        <v>243</v>
      </c>
      <c r="C85" s="129" t="s">
        <v>406</v>
      </c>
      <c r="D85" s="129" t="s">
        <v>525</v>
      </c>
      <c r="E85" s="77">
        <v>1</v>
      </c>
      <c r="F85" s="280" t="s">
        <v>460</v>
      </c>
      <c r="G85" s="281"/>
      <c r="H85" s="68"/>
    </row>
    <row r="86" spans="1:8" s="5" customFormat="1" ht="42" customHeight="1" x14ac:dyDescent="0.2">
      <c r="A86" s="54" t="s">
        <v>84</v>
      </c>
      <c r="B86" s="2" t="s">
        <v>198</v>
      </c>
      <c r="C86" s="129" t="s">
        <v>406</v>
      </c>
      <c r="D86" s="129" t="s">
        <v>525</v>
      </c>
      <c r="E86" s="77">
        <v>1</v>
      </c>
      <c r="F86" s="282" t="s">
        <v>538</v>
      </c>
      <c r="G86" s="283"/>
      <c r="H86" s="68"/>
    </row>
    <row r="87" spans="1:8" s="5" customFormat="1" ht="39.75" customHeight="1" x14ac:dyDescent="0.2">
      <c r="A87" s="54" t="s">
        <v>85</v>
      </c>
      <c r="B87" s="2" t="s">
        <v>352</v>
      </c>
      <c r="C87" s="129" t="s">
        <v>406</v>
      </c>
      <c r="D87" s="129" t="s">
        <v>525</v>
      </c>
      <c r="E87" s="77">
        <v>1</v>
      </c>
      <c r="F87" s="282" t="s">
        <v>538</v>
      </c>
      <c r="G87" s="283"/>
      <c r="H87" s="68"/>
    </row>
    <row r="88" spans="1:8" s="5" customFormat="1" ht="69.75" customHeight="1" x14ac:dyDescent="0.2">
      <c r="A88" s="54" t="s">
        <v>86</v>
      </c>
      <c r="B88" s="2" t="s">
        <v>244</v>
      </c>
      <c r="C88" s="129" t="s">
        <v>406</v>
      </c>
      <c r="D88" s="129" t="s">
        <v>445</v>
      </c>
      <c r="E88" s="77">
        <v>0</v>
      </c>
      <c r="F88" s="108" t="s">
        <v>157</v>
      </c>
      <c r="G88" s="102"/>
      <c r="H88" s="68"/>
    </row>
    <row r="89" spans="1:8" s="5" customFormat="1" ht="31.5" customHeight="1" x14ac:dyDescent="0.2">
      <c r="A89" s="54" t="s">
        <v>87</v>
      </c>
      <c r="B89" s="2" t="s">
        <v>199</v>
      </c>
      <c r="C89" s="127" t="s">
        <v>333</v>
      </c>
      <c r="D89" s="127" t="s">
        <v>446</v>
      </c>
      <c r="E89" s="77">
        <v>1</v>
      </c>
      <c r="F89" s="282" t="s">
        <v>538</v>
      </c>
      <c r="G89" s="283"/>
      <c r="H89" s="68"/>
    </row>
    <row r="90" spans="1:8" ht="15.75" customHeight="1" x14ac:dyDescent="0.2">
      <c r="A90" s="55"/>
      <c r="B90" s="1" t="s">
        <v>9</v>
      </c>
      <c r="C90" s="128"/>
      <c r="D90" s="128"/>
      <c r="E90" s="78"/>
      <c r="F90" s="1"/>
      <c r="G90" s="56"/>
    </row>
    <row r="91" spans="1:8" s="5" customFormat="1" ht="57.75" customHeight="1" x14ac:dyDescent="0.2">
      <c r="A91" s="54" t="s">
        <v>88</v>
      </c>
      <c r="B91" s="2" t="s">
        <v>353</v>
      </c>
      <c r="C91" s="127" t="s">
        <v>407</v>
      </c>
      <c r="D91" s="127" t="s">
        <v>526</v>
      </c>
      <c r="E91" s="77">
        <v>0</v>
      </c>
      <c r="F91" s="282" t="s">
        <v>570</v>
      </c>
      <c r="G91" s="283"/>
      <c r="H91" s="68"/>
    </row>
    <row r="92" spans="1:8" s="5" customFormat="1" ht="66.75" customHeight="1" x14ac:dyDescent="0.2">
      <c r="A92" s="54" t="s">
        <v>89</v>
      </c>
      <c r="B92" s="2" t="s">
        <v>354</v>
      </c>
      <c r="C92" s="127" t="s">
        <v>407</v>
      </c>
      <c r="D92" s="127" t="s">
        <v>447</v>
      </c>
      <c r="E92" s="77">
        <v>0</v>
      </c>
      <c r="F92" s="282" t="s">
        <v>157</v>
      </c>
      <c r="G92" s="283"/>
      <c r="H92" s="68"/>
    </row>
    <row r="93" spans="1:8" s="5" customFormat="1" ht="33" customHeight="1" x14ac:dyDescent="0.2">
      <c r="A93" s="54" t="s">
        <v>90</v>
      </c>
      <c r="B93" s="2" t="s">
        <v>200</v>
      </c>
      <c r="C93" s="127" t="s">
        <v>407</v>
      </c>
      <c r="D93" s="127" t="s">
        <v>447</v>
      </c>
      <c r="E93" s="77">
        <v>0</v>
      </c>
      <c r="F93" s="282" t="s">
        <v>157</v>
      </c>
      <c r="G93" s="283"/>
      <c r="H93" s="68"/>
    </row>
    <row r="94" spans="1:8" ht="15.75" customHeight="1" x14ac:dyDescent="0.2">
      <c r="A94" s="55"/>
      <c r="B94" s="1" t="s">
        <v>10</v>
      </c>
      <c r="C94" s="128"/>
      <c r="D94" s="128"/>
      <c r="E94" s="78"/>
      <c r="F94" s="1"/>
      <c r="G94" s="56"/>
    </row>
    <row r="95" spans="1:8" s="5" customFormat="1" ht="45" customHeight="1" x14ac:dyDescent="0.2">
      <c r="A95" s="54" t="s">
        <v>91</v>
      </c>
      <c r="B95" s="2" t="s">
        <v>191</v>
      </c>
      <c r="C95" s="127" t="s">
        <v>408</v>
      </c>
      <c r="D95" s="127" t="s">
        <v>448</v>
      </c>
      <c r="E95" s="77">
        <v>1</v>
      </c>
      <c r="F95" s="282" t="s">
        <v>571</v>
      </c>
      <c r="G95" s="283"/>
      <c r="H95" s="68"/>
    </row>
    <row r="96" spans="1:8" s="5" customFormat="1" ht="57" customHeight="1" x14ac:dyDescent="0.2">
      <c r="A96" s="54" t="s">
        <v>257</v>
      </c>
      <c r="B96" s="2" t="s">
        <v>355</v>
      </c>
      <c r="C96" s="127" t="s">
        <v>408</v>
      </c>
      <c r="D96" s="127" t="s">
        <v>527</v>
      </c>
      <c r="E96" s="77">
        <v>0</v>
      </c>
      <c r="F96" s="282" t="s">
        <v>157</v>
      </c>
      <c r="G96" s="283"/>
      <c r="H96" s="68"/>
    </row>
    <row r="97" spans="1:8" s="5" customFormat="1" ht="57" customHeight="1" x14ac:dyDescent="0.2">
      <c r="A97" s="54" t="s">
        <v>258</v>
      </c>
      <c r="B97" s="8" t="s">
        <v>320</v>
      </c>
      <c r="C97" s="127" t="s">
        <v>408</v>
      </c>
      <c r="D97" s="127" t="s">
        <v>526</v>
      </c>
      <c r="E97" s="77">
        <v>0</v>
      </c>
      <c r="F97" s="282" t="s">
        <v>157</v>
      </c>
      <c r="G97" s="283"/>
      <c r="H97" s="68"/>
    </row>
    <row r="98" spans="1:8" ht="30" customHeight="1" x14ac:dyDescent="0.2">
      <c r="A98" s="123" t="s">
        <v>387</v>
      </c>
      <c r="B98" s="6" t="s">
        <v>388</v>
      </c>
      <c r="C98" s="130"/>
      <c r="D98" s="130"/>
      <c r="E98" s="76"/>
      <c r="F98" s="51"/>
      <c r="G98" s="53"/>
    </row>
    <row r="99" spans="1:8" s="5" customFormat="1" ht="66.75" customHeight="1" x14ac:dyDescent="0.2">
      <c r="A99" s="54" t="s">
        <v>92</v>
      </c>
      <c r="B99" s="8" t="s">
        <v>356</v>
      </c>
      <c r="C99" s="132" t="s">
        <v>407</v>
      </c>
      <c r="D99" s="132" t="s">
        <v>485</v>
      </c>
      <c r="E99" s="77">
        <v>0</v>
      </c>
      <c r="F99" s="282" t="s">
        <v>157</v>
      </c>
      <c r="G99" s="283"/>
      <c r="H99" s="68"/>
    </row>
    <row r="100" spans="1:8" s="5" customFormat="1" ht="66" customHeight="1" x14ac:dyDescent="0.2">
      <c r="A100" s="54" t="s">
        <v>93</v>
      </c>
      <c r="B100" s="8" t="s">
        <v>357</v>
      </c>
      <c r="C100" s="132" t="s">
        <v>528</v>
      </c>
      <c r="D100" s="132" t="s">
        <v>449</v>
      </c>
      <c r="E100" s="77">
        <v>0</v>
      </c>
      <c r="F100" s="282" t="s">
        <v>572</v>
      </c>
      <c r="G100" s="283"/>
      <c r="H100" s="68"/>
    </row>
    <row r="101" spans="1:8" ht="15.75" customHeight="1" x14ac:dyDescent="0.2">
      <c r="A101" s="55"/>
      <c r="B101" s="1" t="s">
        <v>11</v>
      </c>
      <c r="C101" s="128"/>
      <c r="D101" s="128"/>
      <c r="E101" s="78"/>
      <c r="F101" s="1"/>
      <c r="G101" s="56"/>
    </row>
    <row r="102" spans="1:8" s="5" customFormat="1" ht="74.25" customHeight="1" x14ac:dyDescent="0.2">
      <c r="A102" s="54" t="s">
        <v>94</v>
      </c>
      <c r="B102" s="8" t="s">
        <v>358</v>
      </c>
      <c r="C102" s="132" t="s">
        <v>412</v>
      </c>
      <c r="D102" s="132" t="s">
        <v>450</v>
      </c>
      <c r="E102" s="77">
        <v>0</v>
      </c>
      <c r="F102" s="282" t="s">
        <v>157</v>
      </c>
      <c r="G102" s="283"/>
      <c r="H102" s="68"/>
    </row>
    <row r="103" spans="1:8" s="5" customFormat="1" ht="114" customHeight="1" x14ac:dyDescent="0.2">
      <c r="A103" s="54" t="s">
        <v>95</v>
      </c>
      <c r="B103" s="8" t="s">
        <v>529</v>
      </c>
      <c r="C103" s="132" t="s">
        <v>413</v>
      </c>
      <c r="D103" s="132" t="s">
        <v>451</v>
      </c>
      <c r="E103" s="77">
        <v>1</v>
      </c>
      <c r="F103" s="282" t="s">
        <v>573</v>
      </c>
      <c r="G103" s="283"/>
      <c r="H103" s="68"/>
    </row>
    <row r="104" spans="1:8" ht="15.75" customHeight="1" x14ac:dyDescent="0.2">
      <c r="A104" s="55"/>
      <c r="B104" s="1" t="s">
        <v>8</v>
      </c>
      <c r="C104" s="128"/>
      <c r="D104" s="128"/>
      <c r="E104" s="78"/>
      <c r="F104" s="1"/>
      <c r="G104" s="56"/>
    </row>
    <row r="105" spans="1:8" s="5" customFormat="1" ht="85.5" customHeight="1" x14ac:dyDescent="0.2">
      <c r="A105" s="54" t="s">
        <v>96</v>
      </c>
      <c r="B105" s="2" t="s">
        <v>359</v>
      </c>
      <c r="C105" s="127" t="s">
        <v>408</v>
      </c>
      <c r="D105" s="127" t="s">
        <v>452</v>
      </c>
      <c r="E105" s="77">
        <v>0</v>
      </c>
      <c r="F105" s="282" t="s">
        <v>157</v>
      </c>
      <c r="G105" s="283"/>
      <c r="H105" s="68"/>
    </row>
    <row r="106" spans="1:8" s="5" customFormat="1" ht="91.5" customHeight="1" x14ac:dyDescent="0.2">
      <c r="A106" s="54" t="s">
        <v>97</v>
      </c>
      <c r="B106" s="2" t="s">
        <v>360</v>
      </c>
      <c r="C106" s="127" t="s">
        <v>408</v>
      </c>
      <c r="D106" s="127" t="s">
        <v>453</v>
      </c>
      <c r="E106" s="77">
        <v>0</v>
      </c>
      <c r="F106" s="108" t="s">
        <v>157</v>
      </c>
      <c r="G106" s="102"/>
      <c r="H106" s="68"/>
    </row>
    <row r="107" spans="1:8" s="5" customFormat="1" ht="51" customHeight="1" x14ac:dyDescent="0.2">
      <c r="A107" s="54" t="s">
        <v>98</v>
      </c>
      <c r="B107" s="2" t="s">
        <v>420</v>
      </c>
      <c r="C107" s="127" t="s">
        <v>408</v>
      </c>
      <c r="D107" s="127" t="s">
        <v>454</v>
      </c>
      <c r="E107" s="77">
        <v>0</v>
      </c>
      <c r="F107" s="282" t="s">
        <v>157</v>
      </c>
      <c r="G107" s="283"/>
      <c r="H107" s="68"/>
    </row>
    <row r="108" spans="1:8" s="5" customFormat="1" ht="65.25" customHeight="1" x14ac:dyDescent="0.2">
      <c r="A108" s="54" t="s">
        <v>99</v>
      </c>
      <c r="B108" s="2" t="s">
        <v>421</v>
      </c>
      <c r="C108" s="127" t="s">
        <v>408</v>
      </c>
      <c r="D108" s="127" t="s">
        <v>455</v>
      </c>
      <c r="E108" s="77">
        <v>1</v>
      </c>
      <c r="F108" s="282" t="s">
        <v>574</v>
      </c>
      <c r="G108" s="283"/>
      <c r="H108" s="68"/>
    </row>
    <row r="109" spans="1:8" ht="15.75" customHeight="1" x14ac:dyDescent="0.2">
      <c r="A109" s="55"/>
      <c r="B109" s="1" t="s">
        <v>12</v>
      </c>
      <c r="C109" s="128"/>
      <c r="D109" s="128"/>
      <c r="E109" s="78"/>
      <c r="F109" s="1"/>
      <c r="G109" s="56"/>
    </row>
    <row r="110" spans="1:8" s="5" customFormat="1" ht="60" customHeight="1" x14ac:dyDescent="0.2">
      <c r="A110" s="54" t="s">
        <v>100</v>
      </c>
      <c r="B110" s="8" t="s">
        <v>361</v>
      </c>
      <c r="C110" s="132" t="s">
        <v>408</v>
      </c>
      <c r="D110" s="132" t="s">
        <v>477</v>
      </c>
      <c r="E110" s="77">
        <v>0</v>
      </c>
      <c r="F110" s="282" t="s">
        <v>461</v>
      </c>
      <c r="G110" s="283"/>
      <c r="H110" s="68"/>
    </row>
    <row r="111" spans="1:8" s="5" customFormat="1" ht="60.75" customHeight="1" x14ac:dyDescent="0.2">
      <c r="A111" s="54" t="s">
        <v>101</v>
      </c>
      <c r="B111" s="8" t="s">
        <v>362</v>
      </c>
      <c r="C111" s="132" t="s">
        <v>408</v>
      </c>
      <c r="D111" s="132" t="s">
        <v>478</v>
      </c>
      <c r="E111" s="77">
        <v>1</v>
      </c>
      <c r="F111" s="282" t="s">
        <v>539</v>
      </c>
      <c r="G111" s="283"/>
      <c r="H111" s="68"/>
    </row>
    <row r="112" spans="1:8" s="5" customFormat="1" ht="66.75" customHeight="1" x14ac:dyDescent="0.2">
      <c r="A112" s="54" t="s">
        <v>259</v>
      </c>
      <c r="B112" s="2" t="s">
        <v>321</v>
      </c>
      <c r="C112" s="132" t="s">
        <v>408</v>
      </c>
      <c r="D112" s="132" t="s">
        <v>479</v>
      </c>
      <c r="E112" s="77">
        <v>1</v>
      </c>
      <c r="F112" s="282" t="s">
        <v>538</v>
      </c>
      <c r="G112" s="283"/>
      <c r="H112" s="68"/>
    </row>
    <row r="113" spans="1:8" ht="25.5" customHeight="1" x14ac:dyDescent="0.2">
      <c r="A113" s="123" t="s">
        <v>389</v>
      </c>
      <c r="B113" s="6" t="s">
        <v>390</v>
      </c>
      <c r="C113" s="130"/>
      <c r="D113" s="130"/>
      <c r="E113" s="76"/>
      <c r="F113" s="51"/>
      <c r="G113" s="53"/>
    </row>
    <row r="114" spans="1:8" s="5" customFormat="1" ht="42.75" customHeight="1" x14ac:dyDescent="0.2">
      <c r="A114" s="54" t="s">
        <v>27</v>
      </c>
      <c r="B114" s="8" t="s">
        <v>322</v>
      </c>
      <c r="C114" s="132" t="s">
        <v>409</v>
      </c>
      <c r="D114" s="132" t="s">
        <v>480</v>
      </c>
      <c r="E114" s="77">
        <v>1</v>
      </c>
      <c r="F114" s="282" t="s">
        <v>575</v>
      </c>
      <c r="G114" s="283"/>
      <c r="H114" s="68"/>
    </row>
    <row r="115" spans="1:8" s="5" customFormat="1" ht="69.75" customHeight="1" x14ac:dyDescent="0.2">
      <c r="A115" s="54" t="s">
        <v>28</v>
      </c>
      <c r="B115" s="8" t="s">
        <v>363</v>
      </c>
      <c r="C115" s="132" t="s">
        <v>409</v>
      </c>
      <c r="D115" s="132" t="s">
        <v>480</v>
      </c>
      <c r="E115" s="77">
        <v>1</v>
      </c>
      <c r="F115" s="282" t="s">
        <v>538</v>
      </c>
      <c r="G115" s="283"/>
      <c r="H115" s="68"/>
    </row>
    <row r="116" spans="1:8" s="5" customFormat="1" ht="54" customHeight="1" x14ac:dyDescent="0.2">
      <c r="A116" s="54" t="s">
        <v>29</v>
      </c>
      <c r="B116" s="8" t="s">
        <v>364</v>
      </c>
      <c r="C116" s="132" t="s">
        <v>409</v>
      </c>
      <c r="D116" s="132" t="s">
        <v>480</v>
      </c>
      <c r="E116" s="77">
        <v>1</v>
      </c>
      <c r="F116" s="282" t="s">
        <v>575</v>
      </c>
      <c r="G116" s="283"/>
      <c r="H116" s="68"/>
    </row>
    <row r="117" spans="1:8" s="5" customFormat="1" ht="48.75" customHeight="1" x14ac:dyDescent="0.2">
      <c r="A117" s="54" t="s">
        <v>30</v>
      </c>
      <c r="B117" s="8" t="s">
        <v>365</v>
      </c>
      <c r="C117" s="132" t="s">
        <v>409</v>
      </c>
      <c r="D117" s="132" t="s">
        <v>480</v>
      </c>
      <c r="E117" s="77">
        <v>0</v>
      </c>
      <c r="F117" s="282" t="s">
        <v>576</v>
      </c>
      <c r="G117" s="283"/>
      <c r="H117" s="68"/>
    </row>
    <row r="118" spans="1:8" s="5" customFormat="1" ht="49.5" customHeight="1" x14ac:dyDescent="0.2">
      <c r="A118" s="54" t="s">
        <v>31</v>
      </c>
      <c r="B118" s="8" t="s">
        <v>323</v>
      </c>
      <c r="C118" s="132" t="s">
        <v>409</v>
      </c>
      <c r="D118" s="132" t="s">
        <v>481</v>
      </c>
      <c r="E118" s="77">
        <v>0</v>
      </c>
      <c r="F118" s="282" t="s">
        <v>577</v>
      </c>
      <c r="G118" s="283"/>
      <c r="H118" s="68"/>
    </row>
    <row r="119" spans="1:8" s="5" customFormat="1" ht="51" customHeight="1" x14ac:dyDescent="0.2">
      <c r="A119" s="54" t="s">
        <v>32</v>
      </c>
      <c r="B119" s="8" t="s">
        <v>242</v>
      </c>
      <c r="C119" s="132" t="s">
        <v>409</v>
      </c>
      <c r="D119" s="132" t="s">
        <v>482</v>
      </c>
      <c r="E119" s="77">
        <v>0</v>
      </c>
      <c r="F119" s="282" t="s">
        <v>578</v>
      </c>
      <c r="G119" s="283"/>
      <c r="H119" s="68"/>
    </row>
    <row r="120" spans="1:8" s="5" customFormat="1" ht="59.25" customHeight="1" x14ac:dyDescent="0.2">
      <c r="A120" s="54" t="s">
        <v>35</v>
      </c>
      <c r="B120" s="8" t="s">
        <v>366</v>
      </c>
      <c r="C120" s="132" t="s">
        <v>409</v>
      </c>
      <c r="D120" s="132" t="s">
        <v>444</v>
      </c>
      <c r="E120" s="77">
        <v>1</v>
      </c>
      <c r="F120" s="282" t="s">
        <v>538</v>
      </c>
      <c r="G120" s="283"/>
      <c r="H120" s="68"/>
    </row>
    <row r="121" spans="1:8" s="5" customFormat="1" ht="55.5" customHeight="1" x14ac:dyDescent="0.2">
      <c r="A121" s="54" t="s">
        <v>36</v>
      </c>
      <c r="B121" s="8" t="s">
        <v>367</v>
      </c>
      <c r="C121" s="132" t="s">
        <v>409</v>
      </c>
      <c r="D121" s="132" t="s">
        <v>483</v>
      </c>
      <c r="E121" s="77">
        <v>1</v>
      </c>
      <c r="F121" s="282" t="s">
        <v>579</v>
      </c>
      <c r="G121" s="283"/>
      <c r="H121" s="68"/>
    </row>
    <row r="122" spans="1:8" s="5" customFormat="1" ht="55.5" customHeight="1" x14ac:dyDescent="0.2">
      <c r="A122" s="54" t="s">
        <v>37</v>
      </c>
      <c r="B122" s="8" t="s">
        <v>368</v>
      </c>
      <c r="C122" s="132" t="s">
        <v>409</v>
      </c>
      <c r="D122" s="132" t="s">
        <v>456</v>
      </c>
      <c r="E122" s="77">
        <v>0</v>
      </c>
      <c r="F122" s="282" t="s">
        <v>461</v>
      </c>
      <c r="G122" s="283"/>
      <c r="H122" s="68"/>
    </row>
    <row r="123" spans="1:8" s="5" customFormat="1" ht="60" customHeight="1" x14ac:dyDescent="0.2">
      <c r="A123" s="54" t="s">
        <v>38</v>
      </c>
      <c r="B123" s="8" t="s">
        <v>324</v>
      </c>
      <c r="C123" s="132" t="s">
        <v>409</v>
      </c>
      <c r="D123" s="132" t="s">
        <v>484</v>
      </c>
      <c r="E123" s="77">
        <v>1</v>
      </c>
      <c r="F123" s="282" t="s">
        <v>580</v>
      </c>
      <c r="G123" s="283"/>
      <c r="H123" s="68"/>
    </row>
    <row r="124" spans="1:8" s="5" customFormat="1" ht="46.5" customHeight="1" x14ac:dyDescent="0.2">
      <c r="A124" s="54" t="s">
        <v>102</v>
      </c>
      <c r="B124" s="8" t="s">
        <v>325</v>
      </c>
      <c r="C124" s="132" t="s">
        <v>409</v>
      </c>
      <c r="D124" s="132" t="s">
        <v>457</v>
      </c>
      <c r="E124" s="77">
        <v>1</v>
      </c>
      <c r="F124" s="282" t="s">
        <v>538</v>
      </c>
      <c r="G124" s="283"/>
      <c r="H124" s="68"/>
    </row>
    <row r="125" spans="1:8" ht="15.75" customHeight="1" x14ac:dyDescent="0.2">
      <c r="A125" s="123" t="s">
        <v>391</v>
      </c>
      <c r="B125" s="6" t="s">
        <v>392</v>
      </c>
      <c r="C125" s="130"/>
      <c r="D125" s="130"/>
      <c r="E125" s="76"/>
      <c r="F125" s="51"/>
      <c r="G125" s="53"/>
    </row>
    <row r="126" spans="1:8" ht="15.75" customHeight="1" x14ac:dyDescent="0.2">
      <c r="A126" s="55"/>
      <c r="B126" s="1" t="s">
        <v>33</v>
      </c>
      <c r="C126" s="128"/>
      <c r="D126" s="128"/>
      <c r="E126" s="78"/>
      <c r="F126" s="1"/>
      <c r="G126" s="56"/>
    </row>
    <row r="127" spans="1:8" s="5" customFormat="1" ht="54.75" customHeight="1" x14ac:dyDescent="0.2">
      <c r="A127" s="54" t="s">
        <v>103</v>
      </c>
      <c r="B127" s="8" t="s">
        <v>369</v>
      </c>
      <c r="C127" s="132" t="s">
        <v>407</v>
      </c>
      <c r="D127" s="132" t="s">
        <v>485</v>
      </c>
      <c r="E127" s="77">
        <v>0</v>
      </c>
      <c r="F127" s="282" t="s">
        <v>461</v>
      </c>
      <c r="G127" s="283"/>
      <c r="H127" s="68"/>
    </row>
    <row r="128" spans="1:8" s="5" customFormat="1" ht="42.75" x14ac:dyDescent="0.2">
      <c r="A128" s="54" t="s">
        <v>104</v>
      </c>
      <c r="B128" s="8" t="s">
        <v>326</v>
      </c>
      <c r="C128" s="132" t="s">
        <v>410</v>
      </c>
      <c r="D128" s="132" t="s">
        <v>458</v>
      </c>
      <c r="E128" s="77">
        <v>1</v>
      </c>
      <c r="F128" s="282" t="s">
        <v>538</v>
      </c>
      <c r="G128" s="283"/>
      <c r="H128" s="68"/>
    </row>
    <row r="129" spans="1:8" s="5" customFormat="1" ht="57" customHeight="1" x14ac:dyDescent="0.2">
      <c r="A129" s="54" t="s">
        <v>105</v>
      </c>
      <c r="B129" s="8" t="s">
        <v>327</v>
      </c>
      <c r="C129" s="132" t="s">
        <v>410</v>
      </c>
      <c r="D129" s="132" t="s">
        <v>485</v>
      </c>
      <c r="E129" s="77">
        <v>0</v>
      </c>
      <c r="F129" s="282" t="s">
        <v>581</v>
      </c>
      <c r="G129" s="283"/>
      <c r="H129" s="68"/>
    </row>
    <row r="130" spans="1:8" s="5" customFormat="1" ht="42.75" customHeight="1" x14ac:dyDescent="0.2">
      <c r="A130" s="54" t="s">
        <v>106</v>
      </c>
      <c r="B130" s="8" t="s">
        <v>328</v>
      </c>
      <c r="C130" s="132" t="s">
        <v>410</v>
      </c>
      <c r="D130" s="132" t="s">
        <v>485</v>
      </c>
      <c r="E130" s="77">
        <v>0</v>
      </c>
      <c r="F130" s="282" t="s">
        <v>157</v>
      </c>
      <c r="G130" s="283"/>
      <c r="H130" s="68"/>
    </row>
    <row r="131" spans="1:8" s="5" customFormat="1" ht="41.25" customHeight="1" x14ac:dyDescent="0.2">
      <c r="A131" s="54" t="s">
        <v>107</v>
      </c>
      <c r="B131" s="8" t="s">
        <v>201</v>
      </c>
      <c r="C131" s="132" t="s">
        <v>410</v>
      </c>
      <c r="D131" s="132" t="s">
        <v>485</v>
      </c>
      <c r="E131" s="77">
        <v>0</v>
      </c>
      <c r="F131" s="282" t="s">
        <v>582</v>
      </c>
      <c r="G131" s="283"/>
      <c r="H131" s="68"/>
    </row>
    <row r="132" spans="1:8" s="5" customFormat="1" ht="39.75" customHeight="1" x14ac:dyDescent="0.2">
      <c r="A132" s="54" t="s">
        <v>108</v>
      </c>
      <c r="B132" s="8" t="s">
        <v>39</v>
      </c>
      <c r="C132" s="132" t="s">
        <v>407</v>
      </c>
      <c r="D132" s="132" t="s">
        <v>485</v>
      </c>
      <c r="E132" s="77">
        <v>1</v>
      </c>
      <c r="F132" s="282" t="s">
        <v>540</v>
      </c>
      <c r="G132" s="283"/>
      <c r="H132" s="68"/>
    </row>
    <row r="133" spans="1:8" s="5" customFormat="1" ht="40.5" customHeight="1" x14ac:dyDescent="0.2">
      <c r="A133" s="54" t="s">
        <v>109</v>
      </c>
      <c r="B133" s="8" t="s">
        <v>40</v>
      </c>
      <c r="C133" s="132" t="s">
        <v>407</v>
      </c>
      <c r="D133" s="132" t="s">
        <v>485</v>
      </c>
      <c r="E133" s="77">
        <v>1</v>
      </c>
      <c r="F133" s="282" t="s">
        <v>583</v>
      </c>
      <c r="G133" s="283"/>
      <c r="H133" s="68"/>
    </row>
    <row r="134" spans="1:8" s="5" customFormat="1" ht="58.5" customHeight="1" x14ac:dyDescent="0.2">
      <c r="A134" s="54" t="s">
        <v>110</v>
      </c>
      <c r="B134" s="8" t="s">
        <v>329</v>
      </c>
      <c r="C134" s="132" t="s">
        <v>486</v>
      </c>
      <c r="D134" s="132" t="s">
        <v>485</v>
      </c>
      <c r="E134" s="77">
        <v>0</v>
      </c>
      <c r="F134" s="282" t="s">
        <v>584</v>
      </c>
      <c r="G134" s="283"/>
      <c r="H134" s="68"/>
    </row>
    <row r="135" spans="1:8" ht="15.75" customHeight="1" x14ac:dyDescent="0.2">
      <c r="A135" s="55"/>
      <c r="B135" s="1" t="s">
        <v>14</v>
      </c>
      <c r="C135" s="128"/>
      <c r="D135" s="128"/>
      <c r="E135" s="78"/>
      <c r="F135" s="1"/>
      <c r="G135" s="56"/>
    </row>
    <row r="136" spans="1:8" s="5" customFormat="1" ht="51.75" customHeight="1" x14ac:dyDescent="0.2">
      <c r="A136" s="54" t="s">
        <v>111</v>
      </c>
      <c r="B136" s="2" t="s">
        <v>202</v>
      </c>
      <c r="C136" s="127" t="s">
        <v>407</v>
      </c>
      <c r="D136" s="127" t="s">
        <v>487</v>
      </c>
      <c r="E136" s="77">
        <v>0</v>
      </c>
      <c r="F136" s="282" t="s">
        <v>461</v>
      </c>
      <c r="G136" s="283"/>
      <c r="H136" s="68"/>
    </row>
    <row r="137" spans="1:8" ht="15.75" customHeight="1" x14ac:dyDescent="0.2">
      <c r="A137" s="55"/>
      <c r="B137" s="1" t="s">
        <v>34</v>
      </c>
      <c r="C137" s="128"/>
      <c r="D137" s="128"/>
      <c r="E137" s="78"/>
      <c r="F137" s="1"/>
      <c r="G137" s="56"/>
    </row>
    <row r="138" spans="1:8" s="5" customFormat="1" ht="54.75" customHeight="1" x14ac:dyDescent="0.2">
      <c r="A138" s="54" t="s">
        <v>112</v>
      </c>
      <c r="B138" s="2" t="s">
        <v>15</v>
      </c>
      <c r="C138" s="127" t="s">
        <v>414</v>
      </c>
      <c r="D138" s="132" t="s">
        <v>485</v>
      </c>
      <c r="E138" s="77">
        <v>0</v>
      </c>
      <c r="F138" s="282" t="s">
        <v>461</v>
      </c>
      <c r="G138" s="283"/>
      <c r="H138" s="68"/>
    </row>
    <row r="139" spans="1:8" s="5" customFormat="1" ht="42.75" x14ac:dyDescent="0.2">
      <c r="A139" s="54" t="s">
        <v>113</v>
      </c>
      <c r="B139" s="8" t="s">
        <v>370</v>
      </c>
      <c r="C139" s="132" t="s">
        <v>415</v>
      </c>
      <c r="D139" s="132" t="s">
        <v>485</v>
      </c>
      <c r="E139" s="77">
        <v>0</v>
      </c>
      <c r="F139" s="280" t="s">
        <v>461</v>
      </c>
      <c r="G139" s="281"/>
      <c r="H139" s="68"/>
    </row>
    <row r="140" spans="1:8" ht="15.75" customHeight="1" x14ac:dyDescent="0.2">
      <c r="A140" s="123" t="s">
        <v>393</v>
      </c>
      <c r="B140" s="6" t="s">
        <v>394</v>
      </c>
      <c r="C140" s="130"/>
      <c r="D140" s="130"/>
      <c r="E140" s="76"/>
      <c r="F140" s="51"/>
      <c r="G140" s="53"/>
    </row>
    <row r="141" spans="1:8" s="5" customFormat="1" ht="44.25" customHeight="1" x14ac:dyDescent="0.2">
      <c r="A141" s="54" t="s">
        <v>114</v>
      </c>
      <c r="B141" s="8" t="s">
        <v>247</v>
      </c>
      <c r="C141" s="132" t="s">
        <v>406</v>
      </c>
      <c r="D141" s="132" t="s">
        <v>488</v>
      </c>
      <c r="E141" s="77">
        <v>1</v>
      </c>
      <c r="F141" s="280" t="s">
        <v>460</v>
      </c>
      <c r="G141" s="281"/>
      <c r="H141" s="68"/>
    </row>
    <row r="142" spans="1:8" s="5" customFormat="1" ht="33.75" x14ac:dyDescent="0.2">
      <c r="A142" s="54" t="s">
        <v>115</v>
      </c>
      <c r="B142" s="8" t="s">
        <v>152</v>
      </c>
      <c r="C142" s="132" t="s">
        <v>407</v>
      </c>
      <c r="D142" s="132" t="s">
        <v>488</v>
      </c>
      <c r="E142" s="77">
        <v>0</v>
      </c>
      <c r="F142" s="280" t="s">
        <v>157</v>
      </c>
      <c r="G142" s="281"/>
      <c r="H142" s="68"/>
    </row>
    <row r="143" spans="1:8" s="5" customFormat="1" ht="33.75" x14ac:dyDescent="0.2">
      <c r="A143" s="54" t="s">
        <v>116</v>
      </c>
      <c r="B143" s="8" t="s">
        <v>203</v>
      </c>
      <c r="C143" s="132" t="s">
        <v>333</v>
      </c>
      <c r="D143" s="132" t="s">
        <v>488</v>
      </c>
      <c r="E143" s="77">
        <v>0</v>
      </c>
      <c r="F143" s="280" t="s">
        <v>157</v>
      </c>
      <c r="G143" s="281"/>
      <c r="H143" s="68"/>
    </row>
    <row r="144" spans="1:8" s="5" customFormat="1" ht="33.75" x14ac:dyDescent="0.2">
      <c r="A144" s="54" t="s">
        <v>117</v>
      </c>
      <c r="B144" s="8" t="s">
        <v>151</v>
      </c>
      <c r="C144" s="132" t="s">
        <v>333</v>
      </c>
      <c r="D144" s="132" t="s">
        <v>488</v>
      </c>
      <c r="E144" s="77">
        <v>0</v>
      </c>
      <c r="F144" s="280" t="s">
        <v>157</v>
      </c>
      <c r="G144" s="281"/>
      <c r="H144" s="68"/>
    </row>
    <row r="145" spans="1:8" s="5" customFormat="1" ht="36.75" customHeight="1" x14ac:dyDescent="0.2">
      <c r="A145" s="54" t="s">
        <v>118</v>
      </c>
      <c r="B145" s="8" t="s">
        <v>260</v>
      </c>
      <c r="C145" s="132" t="s">
        <v>408</v>
      </c>
      <c r="D145" s="132" t="s">
        <v>488</v>
      </c>
      <c r="E145" s="77">
        <v>0</v>
      </c>
      <c r="F145" s="280" t="s">
        <v>157</v>
      </c>
      <c r="G145" s="281"/>
      <c r="H145" s="68"/>
    </row>
    <row r="146" spans="1:8" s="5" customFormat="1" ht="42" customHeight="1" x14ac:dyDescent="0.2">
      <c r="A146" s="54" t="s">
        <v>119</v>
      </c>
      <c r="B146" s="8" t="s">
        <v>291</v>
      </c>
      <c r="C146" s="132" t="s">
        <v>333</v>
      </c>
      <c r="D146" s="132" t="s">
        <v>488</v>
      </c>
      <c r="E146" s="77">
        <v>1</v>
      </c>
      <c r="F146" s="280" t="s">
        <v>460</v>
      </c>
      <c r="G146" s="281"/>
      <c r="H146" s="68"/>
    </row>
    <row r="147" spans="1:8" s="5" customFormat="1" ht="39" customHeight="1" x14ac:dyDescent="0.2">
      <c r="A147" s="54" t="s">
        <v>120</v>
      </c>
      <c r="B147" s="8" t="s">
        <v>41</v>
      </c>
      <c r="C147" s="132" t="s">
        <v>333</v>
      </c>
      <c r="D147" s="132" t="s">
        <v>488</v>
      </c>
      <c r="E147" s="77">
        <v>0</v>
      </c>
      <c r="F147" s="280" t="s">
        <v>157</v>
      </c>
      <c r="G147" s="281"/>
      <c r="H147" s="68"/>
    </row>
    <row r="148" spans="1:8" s="5" customFormat="1" ht="55.5" customHeight="1" x14ac:dyDescent="0.2">
      <c r="A148" s="54" t="s">
        <v>153</v>
      </c>
      <c r="B148" s="8" t="s">
        <v>261</v>
      </c>
      <c r="C148" s="127" t="s">
        <v>414</v>
      </c>
      <c r="D148" s="132" t="s">
        <v>488</v>
      </c>
      <c r="E148" s="77">
        <v>0</v>
      </c>
      <c r="F148" s="280" t="s">
        <v>157</v>
      </c>
      <c r="G148" s="281"/>
      <c r="H148" s="68"/>
    </row>
    <row r="149" spans="1:8" s="5" customFormat="1" ht="45" customHeight="1" x14ac:dyDescent="0.2">
      <c r="A149" s="54" t="s">
        <v>154</v>
      </c>
      <c r="B149" s="8" t="s">
        <v>204</v>
      </c>
      <c r="C149" s="127" t="s">
        <v>414</v>
      </c>
      <c r="D149" s="132" t="s">
        <v>488</v>
      </c>
      <c r="E149" s="77">
        <v>0</v>
      </c>
      <c r="F149" s="280" t="s">
        <v>157</v>
      </c>
      <c r="G149" s="281"/>
      <c r="H149" s="68"/>
    </row>
    <row r="150" spans="1:8" s="5" customFormat="1" ht="45" customHeight="1" x14ac:dyDescent="0.2">
      <c r="A150" s="54" t="s">
        <v>221</v>
      </c>
      <c r="B150" s="8" t="s">
        <v>16</v>
      </c>
      <c r="C150" s="127" t="s">
        <v>414</v>
      </c>
      <c r="D150" s="132" t="s">
        <v>488</v>
      </c>
      <c r="E150" s="77">
        <v>0</v>
      </c>
      <c r="F150" s="280" t="s">
        <v>157</v>
      </c>
      <c r="G150" s="281"/>
      <c r="H150" s="68"/>
    </row>
    <row r="151" spans="1:8" s="5" customFormat="1" ht="87" customHeight="1" x14ac:dyDescent="0.2">
      <c r="A151" s="54" t="s">
        <v>246</v>
      </c>
      <c r="B151" s="8" t="s">
        <v>371</v>
      </c>
      <c r="C151" s="132"/>
      <c r="D151" s="132" t="s">
        <v>488</v>
      </c>
      <c r="E151" s="77">
        <v>1</v>
      </c>
      <c r="F151" s="280" t="s">
        <v>585</v>
      </c>
      <c r="G151" s="281"/>
      <c r="H151" s="68"/>
    </row>
    <row r="152" spans="1:8" s="5" customFormat="1" ht="93" customHeight="1" x14ac:dyDescent="0.2">
      <c r="A152" s="54" t="s">
        <v>262</v>
      </c>
      <c r="B152" s="8" t="s">
        <v>372</v>
      </c>
      <c r="C152" s="132" t="s">
        <v>333</v>
      </c>
      <c r="D152" s="132" t="s">
        <v>488</v>
      </c>
      <c r="E152" s="77">
        <v>0</v>
      </c>
      <c r="F152" s="280" t="s">
        <v>157</v>
      </c>
      <c r="G152" s="281"/>
      <c r="H152" s="68"/>
    </row>
    <row r="153" spans="1:8" ht="39" customHeight="1" x14ac:dyDescent="0.2">
      <c r="A153" s="52" t="s">
        <v>395</v>
      </c>
      <c r="B153" s="6" t="s">
        <v>396</v>
      </c>
      <c r="C153" s="130"/>
      <c r="D153" s="130"/>
      <c r="E153" s="76"/>
      <c r="F153" s="51"/>
      <c r="G153" s="53"/>
    </row>
    <row r="154" spans="1:8" s="5" customFormat="1" ht="42.75" x14ac:dyDescent="0.2">
      <c r="A154" s="54" t="s">
        <v>144</v>
      </c>
      <c r="B154" s="8" t="s">
        <v>205</v>
      </c>
      <c r="C154" s="132" t="s">
        <v>333</v>
      </c>
      <c r="D154" s="132" t="s">
        <v>485</v>
      </c>
      <c r="E154" s="77">
        <v>0</v>
      </c>
      <c r="F154" s="280" t="s">
        <v>461</v>
      </c>
      <c r="G154" s="281"/>
      <c r="H154" s="68"/>
    </row>
    <row r="155" spans="1:8" s="5" customFormat="1" ht="42" customHeight="1" x14ac:dyDescent="0.2">
      <c r="A155" s="54" t="s">
        <v>145</v>
      </c>
      <c r="B155" s="8" t="s">
        <v>42</v>
      </c>
      <c r="C155" s="132" t="s">
        <v>333</v>
      </c>
      <c r="D155" s="132" t="s">
        <v>485</v>
      </c>
      <c r="E155" s="77">
        <v>0</v>
      </c>
      <c r="F155" s="280" t="s">
        <v>157</v>
      </c>
      <c r="G155" s="281"/>
      <c r="H155" s="68"/>
    </row>
    <row r="156" spans="1:8" s="5" customFormat="1" ht="66" customHeight="1" x14ac:dyDescent="0.2">
      <c r="A156" s="54" t="s">
        <v>146</v>
      </c>
      <c r="B156" s="8" t="s">
        <v>373</v>
      </c>
      <c r="C156" s="132" t="s">
        <v>333</v>
      </c>
      <c r="D156" s="132" t="s">
        <v>485</v>
      </c>
      <c r="E156" s="77">
        <v>1</v>
      </c>
      <c r="F156" s="280" t="s">
        <v>541</v>
      </c>
      <c r="G156" s="281"/>
      <c r="H156" s="68"/>
    </row>
    <row r="157" spans="1:8" s="5" customFormat="1" ht="41.25" customHeight="1" x14ac:dyDescent="0.2">
      <c r="A157" s="54" t="s">
        <v>147</v>
      </c>
      <c r="B157" s="8" t="s">
        <v>46</v>
      </c>
      <c r="C157" s="132" t="s">
        <v>333</v>
      </c>
      <c r="D157" s="132" t="s">
        <v>485</v>
      </c>
      <c r="E157" s="77">
        <v>0</v>
      </c>
      <c r="F157" s="280" t="s">
        <v>157</v>
      </c>
      <c r="G157" s="281"/>
      <c r="H157" s="68"/>
    </row>
    <row r="158" spans="1:8" s="5" customFormat="1" ht="30.75" customHeight="1" x14ac:dyDescent="0.2">
      <c r="A158" s="54" t="s">
        <v>148</v>
      </c>
      <c r="B158" s="8" t="s">
        <v>43</v>
      </c>
      <c r="C158" s="132" t="s">
        <v>333</v>
      </c>
      <c r="D158" s="132" t="s">
        <v>485</v>
      </c>
      <c r="E158" s="77">
        <v>0</v>
      </c>
      <c r="F158" s="280" t="s">
        <v>157</v>
      </c>
      <c r="G158" s="281"/>
      <c r="H158" s="68"/>
    </row>
    <row r="159" spans="1:8" s="5" customFormat="1" ht="34.5" customHeight="1" x14ac:dyDescent="0.2">
      <c r="A159" s="54" t="s">
        <v>149</v>
      </c>
      <c r="B159" s="8" t="s">
        <v>44</v>
      </c>
      <c r="C159" s="132" t="s">
        <v>333</v>
      </c>
      <c r="D159" s="132" t="s">
        <v>485</v>
      </c>
      <c r="E159" s="77">
        <v>0</v>
      </c>
      <c r="F159" s="280" t="s">
        <v>157</v>
      </c>
      <c r="G159" s="281"/>
      <c r="H159" s="68"/>
    </row>
    <row r="160" spans="1:8" s="5" customFormat="1" ht="27.75" customHeight="1" x14ac:dyDescent="0.2">
      <c r="A160" s="54" t="s">
        <v>150</v>
      </c>
      <c r="B160" s="8" t="s">
        <v>45</v>
      </c>
      <c r="C160" s="132" t="s">
        <v>333</v>
      </c>
      <c r="D160" s="132" t="s">
        <v>485</v>
      </c>
      <c r="E160" s="77">
        <v>0</v>
      </c>
      <c r="F160" s="280" t="s">
        <v>157</v>
      </c>
      <c r="G160" s="281"/>
      <c r="H160" s="68"/>
    </row>
    <row r="161" spans="1:7" ht="23.25" x14ac:dyDescent="0.2">
      <c r="A161" s="124" t="s">
        <v>267</v>
      </c>
      <c r="B161" s="125"/>
      <c r="C161" s="131"/>
      <c r="D161" s="131"/>
      <c r="E161" s="125"/>
      <c r="F161" s="125"/>
      <c r="G161" s="126"/>
    </row>
    <row r="162" spans="1:7" ht="15.75" customHeight="1" x14ac:dyDescent="0.2">
      <c r="A162" s="123" t="s">
        <v>397</v>
      </c>
      <c r="B162" s="6" t="s">
        <v>398</v>
      </c>
      <c r="C162" s="130"/>
      <c r="D162" s="130"/>
      <c r="E162" s="76"/>
      <c r="F162" s="51"/>
      <c r="G162" s="53"/>
    </row>
    <row r="163" spans="1:7" ht="76.5" customHeight="1" x14ac:dyDescent="0.2">
      <c r="A163" s="54" t="s">
        <v>121</v>
      </c>
      <c r="B163" s="8" t="s">
        <v>265</v>
      </c>
      <c r="C163" s="132" t="s">
        <v>333</v>
      </c>
      <c r="D163" s="132" t="s">
        <v>489</v>
      </c>
      <c r="E163" s="77">
        <v>0</v>
      </c>
      <c r="F163" s="107" t="s">
        <v>157</v>
      </c>
      <c r="G163" s="53"/>
    </row>
    <row r="164" spans="1:7" ht="69.75" customHeight="1" x14ac:dyDescent="0.2">
      <c r="A164" s="54" t="s">
        <v>122</v>
      </c>
      <c r="B164" s="8" t="s">
        <v>266</v>
      </c>
      <c r="C164" s="132" t="s">
        <v>333</v>
      </c>
      <c r="D164" s="132" t="s">
        <v>489</v>
      </c>
      <c r="E164" s="77">
        <v>0</v>
      </c>
      <c r="F164" s="107" t="s">
        <v>157</v>
      </c>
      <c r="G164" s="53"/>
    </row>
    <row r="165" spans="1:7" ht="61.5" customHeight="1" x14ac:dyDescent="0.2">
      <c r="A165" s="54" t="s">
        <v>122</v>
      </c>
      <c r="B165" s="8" t="s">
        <v>288</v>
      </c>
      <c r="C165" s="132" t="s">
        <v>333</v>
      </c>
      <c r="D165" s="132" t="s">
        <v>489</v>
      </c>
      <c r="E165" s="77">
        <v>0</v>
      </c>
      <c r="F165" s="107" t="s">
        <v>157</v>
      </c>
      <c r="G165" s="53"/>
    </row>
    <row r="166" spans="1:7" ht="27" customHeight="1" x14ac:dyDescent="0.2">
      <c r="A166" s="124" t="s">
        <v>273</v>
      </c>
      <c r="B166" s="125"/>
      <c r="C166" s="131"/>
      <c r="D166" s="131"/>
      <c r="E166" s="125"/>
      <c r="F166" s="125"/>
      <c r="G166" s="126"/>
    </row>
    <row r="167" spans="1:7" ht="15.75" customHeight="1" x14ac:dyDescent="0.2">
      <c r="A167" s="123" t="s">
        <v>399</v>
      </c>
      <c r="B167" s="6" t="s">
        <v>400</v>
      </c>
      <c r="C167" s="130"/>
      <c r="D167" s="130"/>
      <c r="E167" s="76"/>
      <c r="F167" s="51"/>
      <c r="G167" s="53"/>
    </row>
    <row r="168" spans="1:7" ht="50.25" customHeight="1" x14ac:dyDescent="0.2">
      <c r="A168" s="54" t="s">
        <v>268</v>
      </c>
      <c r="B168" s="8" t="s">
        <v>374</v>
      </c>
      <c r="C168" s="132" t="s">
        <v>333</v>
      </c>
      <c r="D168" s="132"/>
      <c r="E168" s="77">
        <v>0</v>
      </c>
      <c r="F168" s="107" t="s">
        <v>157</v>
      </c>
      <c r="G168" s="53"/>
    </row>
    <row r="169" spans="1:7" ht="43.5" customHeight="1" x14ac:dyDescent="0.2">
      <c r="A169" s="54" t="s">
        <v>269</v>
      </c>
      <c r="B169" s="8" t="s">
        <v>330</v>
      </c>
      <c r="C169" s="132" t="s">
        <v>333</v>
      </c>
      <c r="D169" s="132"/>
      <c r="E169" s="77">
        <v>0</v>
      </c>
      <c r="F169" s="107" t="s">
        <v>157</v>
      </c>
      <c r="G169" s="53"/>
    </row>
    <row r="170" spans="1:7" ht="84.75" customHeight="1" x14ac:dyDescent="0.2">
      <c r="A170" s="54" t="s">
        <v>270</v>
      </c>
      <c r="B170" s="8" t="s">
        <v>375</v>
      </c>
      <c r="C170" s="132" t="s">
        <v>333</v>
      </c>
      <c r="D170" s="132"/>
      <c r="E170" s="77">
        <v>0</v>
      </c>
      <c r="F170" s="107" t="s">
        <v>157</v>
      </c>
      <c r="G170" s="53"/>
    </row>
    <row r="171" spans="1:7" ht="60.75" customHeight="1" x14ac:dyDescent="0.2">
      <c r="A171" s="54" t="s">
        <v>271</v>
      </c>
      <c r="B171" s="8" t="s">
        <v>376</v>
      </c>
      <c r="C171" s="132" t="s">
        <v>333</v>
      </c>
      <c r="D171" s="132"/>
      <c r="E171" s="77">
        <v>0</v>
      </c>
      <c r="F171" s="107" t="s">
        <v>157</v>
      </c>
      <c r="G171" s="53"/>
    </row>
    <row r="172" spans="1:7" ht="51.75" customHeight="1" x14ac:dyDescent="0.2">
      <c r="A172" s="54" t="s">
        <v>272</v>
      </c>
      <c r="B172" s="8" t="s">
        <v>331</v>
      </c>
      <c r="C172" s="132" t="s">
        <v>333</v>
      </c>
      <c r="D172" s="132"/>
      <c r="E172" s="77">
        <v>0</v>
      </c>
      <c r="F172" s="107" t="s">
        <v>157</v>
      </c>
      <c r="G172" s="53"/>
    </row>
    <row r="173" spans="1:7" ht="26.25" customHeight="1" x14ac:dyDescent="0.2">
      <c r="A173" s="124" t="s">
        <v>274</v>
      </c>
      <c r="B173" s="125"/>
      <c r="C173" s="131"/>
      <c r="D173" s="131"/>
      <c r="E173" s="125"/>
      <c r="F173" s="125"/>
      <c r="G173" s="126"/>
    </row>
    <row r="174" spans="1:7" ht="15.75" customHeight="1" x14ac:dyDescent="0.2">
      <c r="A174" s="123" t="s">
        <v>401</v>
      </c>
      <c r="B174" s="6" t="s">
        <v>402</v>
      </c>
      <c r="C174" s="130"/>
      <c r="D174" s="130"/>
      <c r="E174" s="76"/>
      <c r="F174" s="51"/>
      <c r="G174" s="53"/>
    </row>
    <row r="175" spans="1:7" ht="52.5" customHeight="1" x14ac:dyDescent="0.2">
      <c r="A175" s="54" t="s">
        <v>275</v>
      </c>
      <c r="B175" s="8" t="s">
        <v>377</v>
      </c>
      <c r="C175" s="132" t="s">
        <v>333</v>
      </c>
      <c r="D175" s="132" t="s">
        <v>459</v>
      </c>
      <c r="E175" s="77">
        <v>0</v>
      </c>
      <c r="F175" s="107" t="s">
        <v>461</v>
      </c>
      <c r="G175" s="53"/>
    </row>
    <row r="176" spans="1:7" ht="24" customHeight="1" x14ac:dyDescent="0.2">
      <c r="A176" s="54" t="s">
        <v>276</v>
      </c>
      <c r="B176" s="58" t="s">
        <v>292</v>
      </c>
      <c r="C176" s="132" t="s">
        <v>333</v>
      </c>
      <c r="D176" s="133" t="s">
        <v>490</v>
      </c>
      <c r="E176" s="77">
        <v>0</v>
      </c>
      <c r="F176" s="107" t="s">
        <v>461</v>
      </c>
      <c r="G176" s="53"/>
    </row>
    <row r="177" spans="1:10" ht="24.75" customHeight="1" x14ac:dyDescent="0.2">
      <c r="A177" s="54" t="s">
        <v>295</v>
      </c>
      <c r="B177" s="58" t="s">
        <v>293</v>
      </c>
      <c r="C177" s="132" t="s">
        <v>333</v>
      </c>
      <c r="D177" s="133" t="s">
        <v>490</v>
      </c>
      <c r="E177" s="77">
        <v>0</v>
      </c>
      <c r="F177" s="107" t="s">
        <v>461</v>
      </c>
      <c r="G177" s="53"/>
    </row>
    <row r="178" spans="1:10" ht="26.25" customHeight="1" x14ac:dyDescent="0.2">
      <c r="A178" s="54" t="s">
        <v>296</v>
      </c>
      <c r="B178" s="58" t="s">
        <v>294</v>
      </c>
      <c r="C178" s="132" t="s">
        <v>333</v>
      </c>
      <c r="D178" s="133" t="s">
        <v>490</v>
      </c>
      <c r="E178" s="77">
        <v>0</v>
      </c>
      <c r="F178" s="107" t="s">
        <v>461</v>
      </c>
      <c r="G178" s="53"/>
    </row>
    <row r="179" spans="1:10" s="5" customFormat="1" ht="28.5" x14ac:dyDescent="0.2">
      <c r="A179" s="54" t="s">
        <v>275</v>
      </c>
      <c r="B179" s="8" t="s">
        <v>206</v>
      </c>
      <c r="C179" s="132" t="s">
        <v>465</v>
      </c>
      <c r="D179" s="133" t="s">
        <v>490</v>
      </c>
      <c r="E179" s="77">
        <v>1</v>
      </c>
      <c r="F179" s="280" t="s">
        <v>460</v>
      </c>
      <c r="G179" s="281"/>
      <c r="H179" s="68"/>
    </row>
    <row r="180" spans="1:10" s="5" customFormat="1" ht="28.5" x14ac:dyDescent="0.2">
      <c r="A180" s="54" t="s">
        <v>276</v>
      </c>
      <c r="B180" s="8" t="s">
        <v>226</v>
      </c>
      <c r="C180" s="132" t="s">
        <v>465</v>
      </c>
      <c r="D180" s="133" t="s">
        <v>490</v>
      </c>
      <c r="E180" s="77">
        <v>1</v>
      </c>
      <c r="F180" s="280" t="s">
        <v>460</v>
      </c>
      <c r="G180" s="281"/>
      <c r="H180" s="68"/>
    </row>
    <row r="181" spans="1:10" s="5" customFormat="1" ht="28.5" x14ac:dyDescent="0.2">
      <c r="A181" s="54" t="s">
        <v>277</v>
      </c>
      <c r="B181" s="8" t="s">
        <v>207</v>
      </c>
      <c r="C181" s="132" t="s">
        <v>465</v>
      </c>
      <c r="D181" s="133" t="s">
        <v>490</v>
      </c>
      <c r="E181" s="77">
        <v>1</v>
      </c>
      <c r="F181" s="280" t="s">
        <v>460</v>
      </c>
      <c r="G181" s="281"/>
      <c r="H181" s="68"/>
    </row>
    <row r="182" spans="1:10" s="5" customFormat="1" ht="22.5" x14ac:dyDescent="0.2">
      <c r="A182" s="54" t="s">
        <v>278</v>
      </c>
      <c r="B182" s="8" t="s">
        <v>208</v>
      </c>
      <c r="C182" s="132" t="s">
        <v>465</v>
      </c>
      <c r="D182" s="133" t="s">
        <v>490</v>
      </c>
      <c r="E182" s="77">
        <v>1</v>
      </c>
      <c r="F182" s="280" t="s">
        <v>460</v>
      </c>
      <c r="G182" s="281"/>
      <c r="H182" s="68"/>
    </row>
    <row r="183" spans="1:10" s="5" customFormat="1" ht="42.75" x14ac:dyDescent="0.2">
      <c r="A183" s="54" t="s">
        <v>279</v>
      </c>
      <c r="B183" s="8" t="s">
        <v>209</v>
      </c>
      <c r="C183" s="132"/>
      <c r="D183" s="133" t="s">
        <v>490</v>
      </c>
      <c r="E183" s="77">
        <v>0</v>
      </c>
      <c r="F183" s="280" t="s">
        <v>157</v>
      </c>
      <c r="G183" s="281"/>
      <c r="H183" s="68"/>
    </row>
    <row r="184" spans="1:10" s="5" customFormat="1" ht="28.5" x14ac:dyDescent="0.2">
      <c r="A184" s="54" t="s">
        <v>280</v>
      </c>
      <c r="B184" s="8" t="s">
        <v>219</v>
      </c>
      <c r="C184" s="132"/>
      <c r="D184" s="133" t="s">
        <v>490</v>
      </c>
      <c r="E184" s="77">
        <v>0</v>
      </c>
      <c r="F184" s="280" t="s">
        <v>461</v>
      </c>
      <c r="G184" s="281"/>
      <c r="H184" s="68"/>
    </row>
    <row r="185" spans="1:10" s="5" customFormat="1" ht="28.5" x14ac:dyDescent="0.2">
      <c r="A185" s="54" t="s">
        <v>281</v>
      </c>
      <c r="B185" s="8" t="s">
        <v>220</v>
      </c>
      <c r="C185" s="132"/>
      <c r="D185" s="133" t="s">
        <v>490</v>
      </c>
      <c r="E185" s="77">
        <v>0</v>
      </c>
      <c r="F185" s="280" t="s">
        <v>461</v>
      </c>
      <c r="G185" s="281"/>
      <c r="H185" s="68"/>
    </row>
    <row r="186" spans="1:10" s="5" customFormat="1" x14ac:dyDescent="0.2">
      <c r="A186" s="186">
        <v>7</v>
      </c>
      <c r="B186" s="153" t="s">
        <v>467</v>
      </c>
      <c r="C186" s="153"/>
      <c r="D186" s="154"/>
      <c r="E186" s="155"/>
      <c r="F186" s="156"/>
      <c r="G186" s="157"/>
      <c r="H186" s="68"/>
    </row>
    <row r="187" spans="1:10" s="5" customFormat="1" ht="45.75" customHeight="1" x14ac:dyDescent="0.2">
      <c r="A187" s="57" t="s">
        <v>283</v>
      </c>
      <c r="B187" s="2" t="s">
        <v>462</v>
      </c>
      <c r="C187" s="127" t="s">
        <v>333</v>
      </c>
      <c r="D187" s="127" t="s">
        <v>485</v>
      </c>
      <c r="E187" s="122" t="s">
        <v>461</v>
      </c>
      <c r="F187" s="91" t="s">
        <v>157</v>
      </c>
      <c r="G187" s="148"/>
      <c r="H187" s="68"/>
    </row>
    <row r="188" spans="1:10" s="12" customFormat="1" ht="16.5" customHeight="1" x14ac:dyDescent="0.2">
      <c r="A188" s="306" t="s">
        <v>464</v>
      </c>
      <c r="B188" s="307"/>
      <c r="C188" s="307"/>
      <c r="D188" s="307"/>
      <c r="E188" s="307"/>
      <c r="F188" s="307"/>
      <c r="G188" s="308"/>
      <c r="H188" s="66"/>
      <c r="I188" s="66"/>
      <c r="J188" s="66"/>
    </row>
    <row r="189" spans="1:10" ht="23.25" x14ac:dyDescent="0.2">
      <c r="A189" s="124" t="s">
        <v>282</v>
      </c>
      <c r="B189" s="125"/>
      <c r="C189" s="125"/>
      <c r="D189" s="125"/>
      <c r="E189" s="125"/>
      <c r="F189" s="125"/>
      <c r="G189" s="126"/>
    </row>
    <row r="190" spans="1:10" s="26" customFormat="1" ht="15.75" customHeight="1" x14ac:dyDescent="0.2">
      <c r="A190" s="59"/>
      <c r="B190" s="24" t="s">
        <v>160</v>
      </c>
      <c r="C190" s="24"/>
      <c r="D190" s="24"/>
      <c r="E190" s="79" t="s">
        <v>168</v>
      </c>
      <c r="F190" s="25" t="s">
        <v>167</v>
      </c>
      <c r="G190" s="60" t="s">
        <v>182</v>
      </c>
      <c r="H190" s="71"/>
    </row>
    <row r="191" spans="1:10" s="11" customFormat="1" ht="32.25" customHeight="1" x14ac:dyDescent="0.2">
      <c r="A191" s="309" t="s">
        <v>283</v>
      </c>
      <c r="B191" s="312" t="s">
        <v>19</v>
      </c>
      <c r="C191" s="118"/>
      <c r="D191" s="118"/>
      <c r="E191" s="80"/>
      <c r="F191" s="27" t="s">
        <v>169</v>
      </c>
      <c r="G191" s="61" t="s">
        <v>183</v>
      </c>
      <c r="H191" s="12"/>
      <c r="I191" s="10" t="s">
        <v>194</v>
      </c>
      <c r="J191" s="10"/>
    </row>
    <row r="192" spans="1:10" s="11" customFormat="1" ht="40.5" customHeight="1" x14ac:dyDescent="0.2">
      <c r="A192" s="310"/>
      <c r="B192" s="312"/>
      <c r="C192" s="118"/>
      <c r="D192" s="118"/>
      <c r="E192" s="80"/>
      <c r="F192" s="27" t="s">
        <v>170</v>
      </c>
      <c r="G192" s="62" t="s">
        <v>184</v>
      </c>
      <c r="H192" s="12"/>
      <c r="I192" s="10"/>
      <c r="J192" s="10"/>
    </row>
    <row r="193" spans="1:10" s="11" customFormat="1" ht="45" customHeight="1" x14ac:dyDescent="0.2">
      <c r="A193" s="310"/>
      <c r="B193" s="312"/>
      <c r="C193" s="118"/>
      <c r="D193" s="118"/>
      <c r="E193" s="80"/>
      <c r="F193" s="27" t="s">
        <v>171</v>
      </c>
      <c r="G193" s="61" t="s">
        <v>185</v>
      </c>
      <c r="H193" s="12"/>
      <c r="I193" s="10"/>
      <c r="J193" s="10"/>
    </row>
    <row r="194" spans="1:10" s="11" customFormat="1" ht="32.25" customHeight="1" x14ac:dyDescent="0.2">
      <c r="A194" s="311"/>
      <c r="B194" s="312"/>
      <c r="C194" s="118"/>
      <c r="D194" s="118"/>
      <c r="E194" s="80"/>
      <c r="F194" s="27" t="s">
        <v>172</v>
      </c>
      <c r="G194" s="61" t="s">
        <v>186</v>
      </c>
      <c r="H194" s="12"/>
      <c r="I194" s="10"/>
      <c r="J194" s="10"/>
    </row>
    <row r="195" spans="1:10" s="11" customFormat="1" ht="30" customHeight="1" x14ac:dyDescent="0.2">
      <c r="A195" s="309" t="s">
        <v>284</v>
      </c>
      <c r="B195" s="312" t="s">
        <v>20</v>
      </c>
      <c r="C195" s="118"/>
      <c r="D195" s="118"/>
      <c r="E195" s="80"/>
      <c r="F195" s="27" t="s">
        <v>173</v>
      </c>
      <c r="G195" s="62" t="s">
        <v>210</v>
      </c>
      <c r="H195" s="72"/>
      <c r="I195" s="10"/>
      <c r="J195" s="10"/>
    </row>
    <row r="196" spans="1:10" s="11" customFormat="1" ht="34.5" customHeight="1" x14ac:dyDescent="0.2">
      <c r="A196" s="310"/>
      <c r="B196" s="312"/>
      <c r="C196" s="118"/>
      <c r="D196" s="118"/>
      <c r="E196" s="80"/>
      <c r="F196" s="27" t="s">
        <v>174</v>
      </c>
      <c r="G196" s="61" t="s">
        <v>491</v>
      </c>
      <c r="H196" s="66"/>
      <c r="I196" s="10"/>
      <c r="J196" s="10"/>
    </row>
    <row r="197" spans="1:10" s="11" customFormat="1" ht="33.75" customHeight="1" x14ac:dyDescent="0.2">
      <c r="A197" s="310"/>
      <c r="B197" s="312"/>
      <c r="C197" s="118"/>
      <c r="D197" s="118"/>
      <c r="E197" s="80"/>
      <c r="F197" s="27" t="s">
        <v>211</v>
      </c>
      <c r="G197" s="62" t="s">
        <v>212</v>
      </c>
      <c r="H197" s="66"/>
      <c r="I197" s="10"/>
      <c r="J197" s="10"/>
    </row>
    <row r="198" spans="1:10" s="11" customFormat="1" ht="31.5" customHeight="1" x14ac:dyDescent="0.2">
      <c r="A198" s="311"/>
      <c r="B198" s="312"/>
      <c r="C198" s="118"/>
      <c r="D198" s="118"/>
      <c r="E198" s="80"/>
      <c r="F198" s="27" t="s">
        <v>175</v>
      </c>
      <c r="G198" s="61" t="s">
        <v>187</v>
      </c>
      <c r="H198" s="66"/>
      <c r="I198" s="10"/>
      <c r="J198" s="10"/>
    </row>
    <row r="199" spans="1:10" s="11" customFormat="1" ht="32.25" customHeight="1" x14ac:dyDescent="0.2">
      <c r="A199" s="309" t="s">
        <v>285</v>
      </c>
      <c r="B199" s="312" t="s">
        <v>17</v>
      </c>
      <c r="C199" s="118"/>
      <c r="D199" s="118"/>
      <c r="E199" s="80"/>
      <c r="F199" s="27" t="s">
        <v>176</v>
      </c>
      <c r="G199" s="61" t="s">
        <v>192</v>
      </c>
      <c r="H199" s="66"/>
      <c r="I199" s="10"/>
      <c r="J199" s="10"/>
    </row>
    <row r="200" spans="1:10" s="11" customFormat="1" ht="26.25" customHeight="1" x14ac:dyDescent="0.2">
      <c r="A200" s="310"/>
      <c r="B200" s="312"/>
      <c r="C200" s="118"/>
      <c r="D200" s="118"/>
      <c r="E200" s="80"/>
      <c r="F200" s="27" t="s">
        <v>177</v>
      </c>
      <c r="G200" s="61" t="s">
        <v>188</v>
      </c>
      <c r="H200" s="66"/>
      <c r="I200" s="10"/>
      <c r="J200" s="10"/>
    </row>
    <row r="201" spans="1:10" s="11" customFormat="1" ht="28.5" customHeight="1" x14ac:dyDescent="0.2">
      <c r="A201" s="310"/>
      <c r="B201" s="312"/>
      <c r="C201" s="118"/>
      <c r="D201" s="118"/>
      <c r="E201" s="80"/>
      <c r="F201" s="27" t="s">
        <v>178</v>
      </c>
      <c r="G201" s="61" t="s">
        <v>189</v>
      </c>
      <c r="H201" s="66"/>
      <c r="I201" s="10"/>
      <c r="J201" s="10"/>
    </row>
    <row r="202" spans="1:10" s="11" customFormat="1" ht="44.25" customHeight="1" thickBot="1" x14ac:dyDescent="0.25">
      <c r="A202" s="311"/>
      <c r="B202" s="312"/>
      <c r="C202" s="118"/>
      <c r="D202" s="118"/>
      <c r="E202" s="80"/>
      <c r="F202" s="27" t="s">
        <v>179</v>
      </c>
      <c r="G202" s="61" t="s">
        <v>213</v>
      </c>
      <c r="H202" s="66"/>
      <c r="I202" s="10"/>
      <c r="J202" s="10"/>
    </row>
    <row r="203" spans="1:10" s="11" customFormat="1" ht="30.75" customHeight="1" x14ac:dyDescent="0.2">
      <c r="A203" s="309" t="s">
        <v>286</v>
      </c>
      <c r="B203" s="312" t="s">
        <v>18</v>
      </c>
      <c r="C203" s="118"/>
      <c r="D203" s="118"/>
      <c r="E203" s="80"/>
      <c r="F203" s="27" t="s">
        <v>180</v>
      </c>
      <c r="G203" s="63" t="s">
        <v>214</v>
      </c>
      <c r="H203" s="66"/>
      <c r="I203" s="10"/>
      <c r="J203" s="10"/>
    </row>
    <row r="204" spans="1:10" s="11" customFormat="1" ht="42.75" customHeight="1" x14ac:dyDescent="0.2">
      <c r="A204" s="310"/>
      <c r="B204" s="312"/>
      <c r="C204" s="118"/>
      <c r="D204" s="118"/>
      <c r="E204" s="80"/>
      <c r="F204" s="27" t="s">
        <v>181</v>
      </c>
      <c r="G204" s="61" t="s">
        <v>190</v>
      </c>
      <c r="H204" s="66"/>
      <c r="I204" s="10"/>
      <c r="J204" s="10"/>
    </row>
    <row r="205" spans="1:10" s="11" customFormat="1" ht="44.25" customHeight="1" x14ac:dyDescent="0.2">
      <c r="A205" s="310"/>
      <c r="B205" s="312"/>
      <c r="C205" s="118"/>
      <c r="D205" s="118"/>
      <c r="E205" s="80"/>
      <c r="F205" s="100" t="s">
        <v>215</v>
      </c>
      <c r="G205" s="62" t="s">
        <v>216</v>
      </c>
      <c r="H205" s="66"/>
      <c r="I205" s="10"/>
      <c r="J205" s="10"/>
    </row>
    <row r="206" spans="1:10" s="11" customFormat="1" ht="36" customHeight="1" x14ac:dyDescent="0.2">
      <c r="A206" s="311"/>
      <c r="B206" s="312"/>
      <c r="C206" s="114"/>
      <c r="D206" s="137"/>
      <c r="E206" s="77"/>
      <c r="F206" s="27" t="s">
        <v>217</v>
      </c>
      <c r="G206" s="64" t="s">
        <v>492</v>
      </c>
      <c r="H206" s="66"/>
      <c r="I206" s="10"/>
      <c r="J206" s="10"/>
    </row>
    <row r="207" spans="1:10" ht="23.25" x14ac:dyDescent="0.2">
      <c r="A207" s="313" t="s">
        <v>287</v>
      </c>
      <c r="B207" s="314"/>
      <c r="C207" s="314"/>
      <c r="D207" s="314"/>
      <c r="E207" s="314"/>
      <c r="F207" s="314"/>
      <c r="G207" s="315"/>
    </row>
    <row r="208" spans="1:10" s="13" customFormat="1" ht="36" customHeight="1" x14ac:dyDescent="0.3">
      <c r="A208" s="316" t="s">
        <v>156</v>
      </c>
      <c r="B208" s="317"/>
      <c r="C208" s="115"/>
      <c r="D208" s="135"/>
      <c r="E208" s="79" t="s">
        <v>157</v>
      </c>
      <c r="F208" s="318" t="s">
        <v>158</v>
      </c>
      <c r="G208" s="319"/>
      <c r="H208" s="73"/>
      <c r="I208" s="67"/>
    </row>
    <row r="209" spans="1:10" s="13" customFormat="1" ht="27" customHeight="1" x14ac:dyDescent="0.3">
      <c r="A209" s="320"/>
      <c r="B209" s="321"/>
      <c r="C209" s="116"/>
      <c r="D209" s="134"/>
      <c r="E209" s="81"/>
      <c r="F209" s="282" t="s">
        <v>227</v>
      </c>
      <c r="G209" s="283"/>
      <c r="H209" s="73"/>
      <c r="I209" s="67"/>
    </row>
    <row r="210" spans="1:10" s="13" customFormat="1" ht="27" customHeight="1" x14ac:dyDescent="0.3">
      <c r="A210" s="320"/>
      <c r="B210" s="321"/>
      <c r="C210" s="116"/>
      <c r="D210" s="134"/>
      <c r="E210" s="81"/>
      <c r="F210" s="282" t="s">
        <v>227</v>
      </c>
      <c r="G210" s="283"/>
      <c r="H210" s="73"/>
      <c r="I210" s="67"/>
    </row>
    <row r="211" spans="1:10" s="11" customFormat="1" ht="39.75" customHeight="1" x14ac:dyDescent="0.2">
      <c r="A211" s="316" t="s">
        <v>162</v>
      </c>
      <c r="B211" s="317"/>
      <c r="C211" s="117"/>
      <c r="D211" s="136"/>
      <c r="E211" s="322" t="s">
        <v>159</v>
      </c>
      <c r="F211" s="323"/>
      <c r="G211" s="324"/>
      <c r="H211" s="66"/>
      <c r="I211" s="10"/>
      <c r="J211" s="10"/>
    </row>
    <row r="212" spans="1:10" s="11" customFormat="1" ht="33.75" customHeight="1" x14ac:dyDescent="0.2">
      <c r="A212" s="325"/>
      <c r="B212" s="326"/>
      <c r="C212" s="119"/>
      <c r="D212" s="119"/>
      <c r="E212" s="327"/>
      <c r="F212" s="328"/>
      <c r="G212" s="329"/>
      <c r="H212" s="66"/>
      <c r="I212" s="10"/>
      <c r="J212" s="10"/>
    </row>
    <row r="213" spans="1:10" s="11" customFormat="1" ht="33.75" customHeight="1" thickBot="1" x14ac:dyDescent="0.25">
      <c r="A213" s="330"/>
      <c r="B213" s="331"/>
      <c r="C213" s="120"/>
      <c r="D213" s="120"/>
      <c r="E213" s="332"/>
      <c r="F213" s="333"/>
      <c r="G213" s="334"/>
      <c r="H213" s="66"/>
      <c r="I213" s="10"/>
      <c r="J213" s="10"/>
    </row>
    <row r="214" spans="1:10" s="11" customFormat="1" x14ac:dyDescent="0.2">
      <c r="A214" s="14"/>
      <c r="B214" s="15"/>
      <c r="C214" s="15"/>
      <c r="D214" s="15"/>
      <c r="E214" s="75"/>
      <c r="F214" s="34"/>
      <c r="G214" s="10"/>
      <c r="H214" s="66"/>
      <c r="I214" s="10"/>
      <c r="J214" s="10"/>
    </row>
    <row r="215" spans="1:10" s="5" customFormat="1" x14ac:dyDescent="0.2">
      <c r="A215" s="16"/>
      <c r="B215" s="101" t="s">
        <v>161</v>
      </c>
      <c r="C215" s="101"/>
      <c r="D215" s="101"/>
      <c r="E215" s="82"/>
      <c r="F215" s="35" t="s">
        <v>586</v>
      </c>
      <c r="H215" s="74"/>
    </row>
    <row r="216" spans="1:10" s="5" customFormat="1" x14ac:dyDescent="0.2">
      <c r="A216" s="16"/>
      <c r="E216" s="82"/>
      <c r="F216" s="36"/>
      <c r="H216" s="74"/>
    </row>
    <row r="217" spans="1:10" s="5" customFormat="1" x14ac:dyDescent="0.2">
      <c r="A217" s="16"/>
      <c r="B217" s="17"/>
      <c r="C217" s="17"/>
      <c r="D217" s="17"/>
      <c r="E217" s="82"/>
      <c r="F217" s="36"/>
      <c r="H217" s="74"/>
    </row>
    <row r="218" spans="1:10" s="5" customFormat="1" x14ac:dyDescent="0.2">
      <c r="A218" s="16"/>
      <c r="B218" s="101" t="s">
        <v>228</v>
      </c>
      <c r="C218" s="101"/>
      <c r="D218" s="101"/>
      <c r="E218" s="82"/>
      <c r="F218" s="35" t="s">
        <v>542</v>
      </c>
      <c r="H218" s="74"/>
    </row>
    <row r="219" spans="1:10" s="5" customFormat="1" hidden="1" x14ac:dyDescent="0.2">
      <c r="A219" s="18"/>
      <c r="B219" s="18"/>
      <c r="C219" s="18"/>
      <c r="D219" s="18"/>
      <c r="E219" s="83"/>
      <c r="F219" s="9"/>
      <c r="H219" s="68"/>
    </row>
    <row r="220" spans="1:10" hidden="1" x14ac:dyDescent="0.2">
      <c r="B220" s="20"/>
      <c r="C220" s="20"/>
      <c r="D220" s="20"/>
    </row>
    <row r="221" spans="1:10" hidden="1" x14ac:dyDescent="0.2">
      <c r="B221" s="20"/>
      <c r="C221" s="20"/>
      <c r="D221" s="20"/>
    </row>
    <row r="222" spans="1:10" hidden="1" x14ac:dyDescent="0.2">
      <c r="B222" s="20"/>
      <c r="C222" s="20"/>
      <c r="D222" s="20"/>
    </row>
    <row r="223" spans="1:10" hidden="1" x14ac:dyDescent="0.2">
      <c r="B223" s="20"/>
      <c r="C223" s="20"/>
      <c r="D223" s="20"/>
    </row>
    <row r="224" spans="1:10" hidden="1" x14ac:dyDescent="0.2">
      <c r="B224" s="22"/>
      <c r="C224" s="22"/>
      <c r="D224" s="22"/>
    </row>
    <row r="225" spans="2:4" hidden="1" x14ac:dyDescent="0.2">
      <c r="B225" s="22"/>
      <c r="C225" s="22"/>
      <c r="D225" s="22"/>
    </row>
    <row r="226" spans="2:4" hidden="1" x14ac:dyDescent="0.2">
      <c r="B226" s="20"/>
      <c r="C226" s="20"/>
      <c r="D226" s="20"/>
    </row>
    <row r="227" spans="2:4" hidden="1" x14ac:dyDescent="0.2">
      <c r="B227" s="20"/>
      <c r="C227" s="20"/>
      <c r="D227" s="20"/>
    </row>
    <row r="228" spans="2:4" hidden="1" x14ac:dyDescent="0.2">
      <c r="B228" s="20"/>
      <c r="C228" s="20"/>
      <c r="D228" s="20"/>
    </row>
    <row r="229" spans="2:4" hidden="1" x14ac:dyDescent="0.2">
      <c r="B229" s="20"/>
      <c r="C229" s="20"/>
      <c r="D229" s="20"/>
    </row>
    <row r="230" spans="2:4" hidden="1" x14ac:dyDescent="0.2">
      <c r="B230" s="20"/>
      <c r="C230" s="20"/>
      <c r="D230" s="20"/>
    </row>
    <row r="231" spans="2:4" hidden="1" x14ac:dyDescent="0.2">
      <c r="B231" s="20"/>
      <c r="C231" s="20"/>
      <c r="D231" s="20"/>
    </row>
    <row r="232" spans="2:4" hidden="1" x14ac:dyDescent="0.2">
      <c r="B232" s="20"/>
      <c r="C232" s="20"/>
      <c r="D232" s="20"/>
    </row>
    <row r="233" spans="2:4" hidden="1" x14ac:dyDescent="0.2">
      <c r="B233" s="20"/>
      <c r="C233" s="20"/>
      <c r="D233" s="20"/>
    </row>
    <row r="234" spans="2:4" hidden="1" x14ac:dyDescent="0.2">
      <c r="B234" s="20"/>
      <c r="C234" s="20"/>
      <c r="D234" s="20"/>
    </row>
    <row r="235" spans="2:4" hidden="1" x14ac:dyDescent="0.2">
      <c r="B235" s="20"/>
      <c r="C235" s="20"/>
      <c r="D235" s="20"/>
    </row>
    <row r="236" spans="2:4" hidden="1" x14ac:dyDescent="0.2">
      <c r="B236" s="20"/>
      <c r="C236" s="20"/>
      <c r="D236" s="20"/>
    </row>
    <row r="237" spans="2:4" hidden="1" x14ac:dyDescent="0.2">
      <c r="B237" s="20"/>
      <c r="C237" s="20"/>
      <c r="D237" s="20"/>
    </row>
    <row r="238" spans="2:4" hidden="1" x14ac:dyDescent="0.2">
      <c r="B238" s="20"/>
      <c r="C238" s="20"/>
      <c r="D238" s="20"/>
    </row>
    <row r="239" spans="2:4" hidden="1" x14ac:dyDescent="0.2">
      <c r="B239" s="20"/>
      <c r="C239" s="20"/>
      <c r="D239" s="20"/>
    </row>
    <row r="240" spans="2:4" hidden="1" x14ac:dyDescent="0.2">
      <c r="B240" s="20"/>
      <c r="C240" s="20"/>
      <c r="D240" s="20"/>
    </row>
    <row r="241" spans="2:4" hidden="1" x14ac:dyDescent="0.2">
      <c r="B241" s="20"/>
      <c r="C241" s="20"/>
      <c r="D241" s="20"/>
    </row>
    <row r="242" spans="2:4" hidden="1" x14ac:dyDescent="0.2">
      <c r="B242" s="20"/>
      <c r="C242" s="20"/>
      <c r="D242" s="20"/>
    </row>
    <row r="243" spans="2:4" hidden="1" x14ac:dyDescent="0.2">
      <c r="B243" s="20"/>
      <c r="C243" s="20"/>
      <c r="D243" s="20"/>
    </row>
    <row r="244" spans="2:4" hidden="1" x14ac:dyDescent="0.2">
      <c r="B244" s="20"/>
      <c r="C244" s="20"/>
      <c r="D244" s="20"/>
    </row>
    <row r="245" spans="2:4" hidden="1" x14ac:dyDescent="0.2">
      <c r="B245" s="20"/>
      <c r="C245" s="20"/>
      <c r="D245" s="20"/>
    </row>
    <row r="246" spans="2:4" hidden="1" x14ac:dyDescent="0.2">
      <c r="B246" s="20"/>
      <c r="C246" s="20"/>
      <c r="D246" s="20"/>
    </row>
    <row r="247" spans="2:4" hidden="1" x14ac:dyDescent="0.2">
      <c r="B247" s="20"/>
      <c r="C247" s="20"/>
      <c r="D247" s="20"/>
    </row>
    <row r="248" spans="2:4" hidden="1" x14ac:dyDescent="0.2">
      <c r="B248" s="20"/>
      <c r="C248" s="20"/>
      <c r="D248" s="20"/>
    </row>
    <row r="249" spans="2:4" hidden="1" x14ac:dyDescent="0.2">
      <c r="B249" s="20"/>
      <c r="C249" s="20"/>
      <c r="D249" s="20"/>
    </row>
    <row r="250" spans="2:4" hidden="1" x14ac:dyDescent="0.2">
      <c r="B250" s="20"/>
      <c r="C250" s="20"/>
      <c r="D250" s="20"/>
    </row>
    <row r="251" spans="2:4" hidden="1" x14ac:dyDescent="0.2">
      <c r="B251" s="20"/>
      <c r="C251" s="20"/>
      <c r="D251" s="20"/>
    </row>
    <row r="252" spans="2:4" hidden="1" x14ac:dyDescent="0.2">
      <c r="B252" s="20"/>
      <c r="C252" s="20"/>
      <c r="D252" s="20"/>
    </row>
    <row r="253" spans="2:4" hidden="1" x14ac:dyDescent="0.2">
      <c r="B253" s="20"/>
      <c r="C253" s="20"/>
      <c r="D253" s="20"/>
    </row>
    <row r="254" spans="2:4" hidden="1" x14ac:dyDescent="0.2">
      <c r="B254" s="20"/>
      <c r="C254" s="20"/>
      <c r="D254" s="20"/>
    </row>
    <row r="255" spans="2:4" hidden="1" x14ac:dyDescent="0.2">
      <c r="B255" s="20"/>
      <c r="C255" s="20"/>
      <c r="D255" s="20"/>
    </row>
    <row r="256" spans="2:4" hidden="1" x14ac:dyDescent="0.2">
      <c r="B256" s="20"/>
      <c r="C256" s="20"/>
      <c r="D256" s="20"/>
    </row>
    <row r="257" spans="2:4" hidden="1" x14ac:dyDescent="0.2">
      <c r="B257" s="20"/>
      <c r="C257" s="20"/>
      <c r="D257" s="20"/>
    </row>
    <row r="258" spans="2:4" hidden="1" x14ac:dyDescent="0.2">
      <c r="B258" s="20"/>
      <c r="C258" s="20"/>
      <c r="D258" s="20"/>
    </row>
    <row r="259" spans="2:4" hidden="1" x14ac:dyDescent="0.2">
      <c r="B259" s="20"/>
      <c r="C259" s="20"/>
      <c r="D259" s="20"/>
    </row>
    <row r="260" spans="2:4" hidden="1" x14ac:dyDescent="0.2">
      <c r="B260" s="20"/>
      <c r="C260" s="20"/>
      <c r="D260" s="20"/>
    </row>
    <row r="261" spans="2:4" hidden="1" x14ac:dyDescent="0.2">
      <c r="B261" s="20"/>
      <c r="C261" s="20"/>
      <c r="D261" s="20"/>
    </row>
    <row r="262" spans="2:4" hidden="1" x14ac:dyDescent="0.2">
      <c r="B262" s="20"/>
      <c r="C262" s="20"/>
      <c r="D262" s="20"/>
    </row>
    <row r="263" spans="2:4" hidden="1" x14ac:dyDescent="0.2">
      <c r="B263" s="20"/>
      <c r="C263" s="20"/>
      <c r="D263" s="20"/>
    </row>
    <row r="264" spans="2:4" hidden="1" x14ac:dyDescent="0.2">
      <c r="B264" s="20"/>
      <c r="C264" s="20"/>
      <c r="D264" s="20"/>
    </row>
    <row r="265" spans="2:4" hidden="1" x14ac:dyDescent="0.2">
      <c r="B265" s="20"/>
      <c r="C265" s="20"/>
      <c r="D265" s="20"/>
    </row>
    <row r="266" spans="2:4" hidden="1" x14ac:dyDescent="0.2">
      <c r="B266" s="20"/>
      <c r="C266" s="20"/>
      <c r="D266" s="20"/>
    </row>
    <row r="267" spans="2:4" hidden="1" x14ac:dyDescent="0.2">
      <c r="B267" s="20"/>
      <c r="C267" s="20"/>
      <c r="D267" s="20"/>
    </row>
    <row r="268" spans="2:4" hidden="1" x14ac:dyDescent="0.2">
      <c r="B268" s="20"/>
      <c r="C268" s="20"/>
      <c r="D268" s="20"/>
    </row>
    <row r="269" spans="2:4" hidden="1" x14ac:dyDescent="0.2">
      <c r="B269" s="20"/>
      <c r="C269" s="20"/>
      <c r="D269" s="20"/>
    </row>
    <row r="270" spans="2:4" hidden="1" x14ac:dyDescent="0.2">
      <c r="B270" s="20"/>
      <c r="C270" s="20"/>
      <c r="D270" s="20"/>
    </row>
    <row r="271" spans="2:4" hidden="1" x14ac:dyDescent="0.2">
      <c r="B271" s="20"/>
      <c r="C271" s="20"/>
      <c r="D271" s="20"/>
    </row>
    <row r="272" spans="2:4" hidden="1" x14ac:dyDescent="0.2">
      <c r="B272" s="20"/>
      <c r="C272" s="20"/>
      <c r="D272" s="20"/>
    </row>
    <row r="273" spans="2:4" hidden="1" x14ac:dyDescent="0.2">
      <c r="B273" s="20"/>
      <c r="C273" s="20"/>
      <c r="D273" s="20"/>
    </row>
    <row r="274" spans="2:4" hidden="1" x14ac:dyDescent="0.2">
      <c r="B274" s="20"/>
      <c r="C274" s="20"/>
      <c r="D274" s="20"/>
    </row>
    <row r="275" spans="2:4" hidden="1" x14ac:dyDescent="0.2">
      <c r="B275" s="20"/>
      <c r="C275" s="20"/>
      <c r="D275" s="20"/>
    </row>
    <row r="276" spans="2:4" hidden="1" x14ac:dyDescent="0.2">
      <c r="B276" s="20"/>
      <c r="C276" s="20"/>
      <c r="D276" s="20"/>
    </row>
    <row r="277" spans="2:4" hidden="1" x14ac:dyDescent="0.2">
      <c r="B277" s="20"/>
      <c r="C277" s="20"/>
      <c r="D277" s="20"/>
    </row>
    <row r="278" spans="2:4" hidden="1" x14ac:dyDescent="0.2">
      <c r="B278" s="20"/>
      <c r="C278" s="20"/>
      <c r="D278" s="20"/>
    </row>
    <row r="279" spans="2:4" hidden="1" x14ac:dyDescent="0.2">
      <c r="B279" s="20"/>
      <c r="C279" s="20"/>
      <c r="D279" s="20"/>
    </row>
    <row r="280" spans="2:4" hidden="1" x14ac:dyDescent="0.2">
      <c r="B280" s="20"/>
      <c r="C280" s="20"/>
      <c r="D280" s="20"/>
    </row>
    <row r="281" spans="2:4" hidden="1" x14ac:dyDescent="0.2">
      <c r="B281" s="20"/>
      <c r="C281" s="20"/>
      <c r="D281" s="20"/>
    </row>
    <row r="282" spans="2:4" hidden="1" x14ac:dyDescent="0.2">
      <c r="B282" s="20"/>
      <c r="C282" s="20"/>
      <c r="D282" s="20"/>
    </row>
    <row r="283" spans="2:4" hidden="1" x14ac:dyDescent="0.2">
      <c r="B283" s="20"/>
      <c r="C283" s="20"/>
      <c r="D283" s="20"/>
    </row>
    <row r="284" spans="2:4" hidden="1" x14ac:dyDescent="0.2">
      <c r="B284" s="20"/>
      <c r="C284" s="20"/>
      <c r="D284" s="20"/>
    </row>
    <row r="285" spans="2:4" hidden="1" x14ac:dyDescent="0.2">
      <c r="B285" s="20"/>
      <c r="C285" s="20"/>
      <c r="D285" s="20"/>
    </row>
    <row r="286" spans="2:4" hidden="1" x14ac:dyDescent="0.2">
      <c r="B286" s="20"/>
      <c r="C286" s="20"/>
      <c r="D286" s="20"/>
    </row>
    <row r="287" spans="2:4" hidden="1" x14ac:dyDescent="0.2">
      <c r="B287" s="20"/>
      <c r="C287" s="20"/>
      <c r="D287" s="20"/>
    </row>
    <row r="288" spans="2:4" hidden="1" x14ac:dyDescent="0.2">
      <c r="B288" s="20"/>
      <c r="C288" s="20"/>
      <c r="D288" s="20"/>
    </row>
    <row r="289" spans="2:4" hidden="1" x14ac:dyDescent="0.2">
      <c r="B289" s="20"/>
      <c r="C289" s="20"/>
      <c r="D289" s="20"/>
    </row>
    <row r="290" spans="2:4" hidden="1" x14ac:dyDescent="0.2">
      <c r="B290" s="20"/>
      <c r="C290" s="20"/>
      <c r="D290" s="20"/>
    </row>
    <row r="291" spans="2:4" hidden="1" x14ac:dyDescent="0.2">
      <c r="B291" s="20"/>
      <c r="C291" s="20"/>
      <c r="D291" s="20"/>
    </row>
    <row r="292" spans="2:4" hidden="1" x14ac:dyDescent="0.2">
      <c r="B292" s="20"/>
      <c r="C292" s="20"/>
      <c r="D292" s="20"/>
    </row>
    <row r="293" spans="2:4" hidden="1" x14ac:dyDescent="0.2">
      <c r="B293" s="20"/>
      <c r="C293" s="20"/>
      <c r="D293" s="20"/>
    </row>
    <row r="294" spans="2:4" hidden="1" x14ac:dyDescent="0.2">
      <c r="B294" s="20"/>
      <c r="C294" s="20"/>
      <c r="D294" s="20"/>
    </row>
    <row r="295" spans="2:4" hidden="1" x14ac:dyDescent="0.2">
      <c r="B295" s="20"/>
      <c r="C295" s="20"/>
      <c r="D295" s="20"/>
    </row>
    <row r="296" spans="2:4" hidden="1" x14ac:dyDescent="0.2">
      <c r="B296" s="20"/>
      <c r="C296" s="20"/>
      <c r="D296" s="20"/>
    </row>
    <row r="297" spans="2:4" hidden="1" x14ac:dyDescent="0.2">
      <c r="B297" s="20"/>
      <c r="C297" s="20"/>
      <c r="D297" s="20"/>
    </row>
    <row r="298" spans="2:4" hidden="1" x14ac:dyDescent="0.2">
      <c r="B298" s="20"/>
      <c r="C298" s="20"/>
      <c r="D298" s="20"/>
    </row>
    <row r="299" spans="2:4" hidden="1" x14ac:dyDescent="0.2">
      <c r="B299" s="20"/>
      <c r="C299" s="20"/>
      <c r="D299" s="20"/>
    </row>
    <row r="300" spans="2:4" hidden="1" x14ac:dyDescent="0.2">
      <c r="B300" s="20"/>
      <c r="C300" s="20"/>
      <c r="D300" s="20"/>
    </row>
    <row r="301" spans="2:4" hidden="1" x14ac:dyDescent="0.2">
      <c r="B301" s="20"/>
      <c r="C301" s="20"/>
      <c r="D301" s="20"/>
    </row>
    <row r="302" spans="2:4" hidden="1" x14ac:dyDescent="0.2">
      <c r="B302" s="20"/>
      <c r="C302" s="20"/>
      <c r="D302" s="20"/>
    </row>
    <row r="303" spans="2:4" hidden="1" x14ac:dyDescent="0.2">
      <c r="B303" s="20"/>
      <c r="C303" s="20"/>
      <c r="D303" s="20"/>
    </row>
    <row r="304" spans="2:4" hidden="1" x14ac:dyDescent="0.2">
      <c r="B304" s="20"/>
      <c r="C304" s="20"/>
      <c r="D304" s="20"/>
    </row>
    <row r="305" spans="2:4" hidden="1" x14ac:dyDescent="0.2">
      <c r="B305" s="20"/>
      <c r="C305" s="20"/>
      <c r="D305" s="20"/>
    </row>
    <row r="306" spans="2:4" hidden="1" x14ac:dyDescent="0.2">
      <c r="B306" s="20"/>
      <c r="C306" s="20"/>
      <c r="D306" s="20"/>
    </row>
    <row r="307" spans="2:4" hidden="1" x14ac:dyDescent="0.2">
      <c r="B307" s="20"/>
      <c r="C307" s="20"/>
      <c r="D307" s="20"/>
    </row>
    <row r="308" spans="2:4" hidden="1" x14ac:dyDescent="0.2">
      <c r="B308" s="20"/>
      <c r="C308" s="20"/>
      <c r="D308" s="20"/>
    </row>
    <row r="309" spans="2:4" hidden="1" x14ac:dyDescent="0.2">
      <c r="B309" s="20"/>
      <c r="C309" s="20"/>
      <c r="D309" s="20"/>
    </row>
    <row r="310" spans="2:4" hidden="1" x14ac:dyDescent="0.2">
      <c r="B310" s="20"/>
      <c r="C310" s="20"/>
      <c r="D310" s="20"/>
    </row>
    <row r="311" spans="2:4" hidden="1" x14ac:dyDescent="0.2">
      <c r="B311" s="20"/>
      <c r="C311" s="20"/>
      <c r="D311" s="20"/>
    </row>
    <row r="312" spans="2:4" hidden="1" x14ac:dyDescent="0.2">
      <c r="B312" s="20"/>
      <c r="C312" s="20"/>
      <c r="D312" s="20"/>
    </row>
    <row r="313" spans="2:4" hidden="1" x14ac:dyDescent="0.2">
      <c r="B313" s="20"/>
      <c r="C313" s="20"/>
      <c r="D313" s="20"/>
    </row>
    <row r="314" spans="2:4" hidden="1" x14ac:dyDescent="0.2">
      <c r="B314" s="20"/>
      <c r="C314" s="20"/>
      <c r="D314" s="20"/>
    </row>
    <row r="315" spans="2:4" hidden="1" x14ac:dyDescent="0.2">
      <c r="B315" s="20"/>
      <c r="C315" s="20"/>
      <c r="D315" s="20"/>
    </row>
    <row r="316" spans="2:4" hidden="1" x14ac:dyDescent="0.2">
      <c r="B316" s="20"/>
      <c r="C316" s="20"/>
      <c r="D316" s="20"/>
    </row>
    <row r="317" spans="2:4" hidden="1" x14ac:dyDescent="0.2">
      <c r="B317" s="20"/>
      <c r="C317" s="20"/>
      <c r="D317" s="20"/>
    </row>
    <row r="318" spans="2:4" hidden="1" x14ac:dyDescent="0.2">
      <c r="B318" s="20"/>
      <c r="C318" s="20"/>
      <c r="D318" s="20"/>
    </row>
    <row r="319" spans="2:4" hidden="1" x14ac:dyDescent="0.2">
      <c r="B319" s="20"/>
      <c r="C319" s="20"/>
      <c r="D319" s="20"/>
    </row>
    <row r="320" spans="2:4" hidden="1" x14ac:dyDescent="0.2">
      <c r="B320" s="20"/>
      <c r="C320" s="20"/>
      <c r="D320" s="20"/>
    </row>
    <row r="321" spans="2:4" hidden="1" x14ac:dyDescent="0.2">
      <c r="B321" s="20"/>
      <c r="C321" s="20"/>
      <c r="D321" s="20"/>
    </row>
    <row r="322" spans="2:4" hidden="1" x14ac:dyDescent="0.2">
      <c r="B322" s="20"/>
      <c r="C322" s="20"/>
      <c r="D322" s="20"/>
    </row>
    <row r="323" spans="2:4" hidden="1" x14ac:dyDescent="0.2">
      <c r="B323" s="20"/>
      <c r="C323" s="20"/>
      <c r="D323" s="20"/>
    </row>
    <row r="324" spans="2:4" hidden="1" x14ac:dyDescent="0.2">
      <c r="B324" s="20"/>
      <c r="C324" s="20"/>
      <c r="D324" s="20"/>
    </row>
    <row r="325" spans="2:4" hidden="1" x14ac:dyDescent="0.2">
      <c r="B325" s="20"/>
      <c r="C325" s="20"/>
      <c r="D325" s="20"/>
    </row>
    <row r="326" spans="2:4" hidden="1" x14ac:dyDescent="0.2">
      <c r="B326" s="20"/>
      <c r="C326" s="20"/>
      <c r="D326" s="20"/>
    </row>
    <row r="327" spans="2:4" hidden="1" x14ac:dyDescent="0.2">
      <c r="B327" s="20"/>
      <c r="C327" s="20"/>
      <c r="D327" s="20"/>
    </row>
    <row r="328" spans="2:4" hidden="1" x14ac:dyDescent="0.2">
      <c r="B328" s="20"/>
      <c r="C328" s="20"/>
      <c r="D328" s="20"/>
    </row>
    <row r="329" spans="2:4" hidden="1" x14ac:dyDescent="0.2">
      <c r="B329" s="20"/>
      <c r="C329" s="20"/>
      <c r="D329" s="20"/>
    </row>
    <row r="330" spans="2:4" hidden="1" x14ac:dyDescent="0.2">
      <c r="B330" s="20"/>
      <c r="C330" s="20"/>
      <c r="D330" s="20"/>
    </row>
    <row r="331" spans="2:4" hidden="1" x14ac:dyDescent="0.2">
      <c r="B331" s="20"/>
      <c r="C331" s="20"/>
      <c r="D331" s="20"/>
    </row>
    <row r="332" spans="2:4" hidden="1" x14ac:dyDescent="0.2">
      <c r="B332" s="20"/>
      <c r="C332" s="20"/>
      <c r="D332" s="20"/>
    </row>
    <row r="333" spans="2:4" hidden="1" x14ac:dyDescent="0.2">
      <c r="B333" s="20"/>
      <c r="C333" s="20"/>
      <c r="D333" s="20"/>
    </row>
    <row r="334" spans="2:4" hidden="1" x14ac:dyDescent="0.2">
      <c r="B334" s="20"/>
      <c r="C334" s="20"/>
      <c r="D334" s="20"/>
    </row>
    <row r="335" spans="2:4" hidden="1" x14ac:dyDescent="0.2">
      <c r="B335" s="20"/>
      <c r="C335" s="20"/>
      <c r="D335" s="20"/>
    </row>
    <row r="336" spans="2:4" hidden="1" x14ac:dyDescent="0.2">
      <c r="B336" s="20"/>
      <c r="C336" s="20"/>
      <c r="D336" s="20"/>
    </row>
    <row r="337" spans="2:4" hidden="1" x14ac:dyDescent="0.2">
      <c r="B337" s="20"/>
      <c r="C337" s="20"/>
      <c r="D337" s="20"/>
    </row>
    <row r="338" spans="2:4" hidden="1" x14ac:dyDescent="0.2">
      <c r="B338" s="20"/>
      <c r="C338" s="20"/>
      <c r="D338" s="20"/>
    </row>
    <row r="339" spans="2:4" hidden="1" x14ac:dyDescent="0.2">
      <c r="B339" s="20"/>
      <c r="C339" s="20"/>
      <c r="D339" s="20"/>
    </row>
    <row r="340" spans="2:4" hidden="1" x14ac:dyDescent="0.2">
      <c r="B340" s="20"/>
      <c r="C340" s="20"/>
      <c r="D340" s="20"/>
    </row>
    <row r="341" spans="2:4" hidden="1" x14ac:dyDescent="0.2">
      <c r="B341" s="20"/>
      <c r="C341" s="20"/>
      <c r="D341" s="20"/>
    </row>
    <row r="342" spans="2:4" hidden="1" x14ac:dyDescent="0.2">
      <c r="B342" s="20"/>
      <c r="C342" s="20"/>
      <c r="D342" s="20"/>
    </row>
    <row r="343" spans="2:4" hidden="1" x14ac:dyDescent="0.2">
      <c r="B343" s="20"/>
      <c r="C343" s="20"/>
      <c r="D343" s="20"/>
    </row>
    <row r="344" spans="2:4" hidden="1" x14ac:dyDescent="0.2">
      <c r="B344" s="20"/>
      <c r="C344" s="20"/>
      <c r="D344" s="20"/>
    </row>
    <row r="345" spans="2:4" hidden="1" x14ac:dyDescent="0.2">
      <c r="B345" s="20"/>
      <c r="C345" s="20"/>
      <c r="D345" s="20"/>
    </row>
    <row r="346" spans="2:4" hidden="1" x14ac:dyDescent="0.2">
      <c r="B346" s="20"/>
      <c r="C346" s="20"/>
      <c r="D346" s="20"/>
    </row>
    <row r="347" spans="2:4" hidden="1" x14ac:dyDescent="0.2">
      <c r="B347" s="20"/>
      <c r="C347" s="20"/>
      <c r="D347" s="20"/>
    </row>
    <row r="348" spans="2:4" hidden="1" x14ac:dyDescent="0.2">
      <c r="B348" s="20"/>
      <c r="C348" s="20"/>
      <c r="D348" s="20"/>
    </row>
    <row r="349" spans="2:4" hidden="1" x14ac:dyDescent="0.2">
      <c r="B349" s="20"/>
      <c r="C349" s="20"/>
      <c r="D349" s="20"/>
    </row>
    <row r="350" spans="2:4" hidden="1" x14ac:dyDescent="0.2">
      <c r="B350" s="20"/>
      <c r="C350" s="20"/>
      <c r="D350" s="20"/>
    </row>
    <row r="351" spans="2:4" hidden="1" x14ac:dyDescent="0.2">
      <c r="B351" s="20"/>
      <c r="C351" s="20"/>
      <c r="D351" s="20"/>
    </row>
    <row r="352" spans="2:4" hidden="1" x14ac:dyDescent="0.2">
      <c r="B352" s="20"/>
      <c r="C352" s="20"/>
      <c r="D352" s="20"/>
    </row>
    <row r="353" spans="2:4" hidden="1" x14ac:dyDescent="0.2">
      <c r="B353" s="20"/>
      <c r="C353" s="20"/>
      <c r="D353" s="20"/>
    </row>
    <row r="354" spans="2:4" hidden="1" x14ac:dyDescent="0.2">
      <c r="B354" s="20"/>
      <c r="C354" s="20"/>
      <c r="D354" s="20"/>
    </row>
    <row r="355" spans="2:4" hidden="1" x14ac:dyDescent="0.2">
      <c r="B355" s="20"/>
      <c r="C355" s="20"/>
      <c r="D355" s="20"/>
    </row>
    <row r="356" spans="2:4" hidden="1" x14ac:dyDescent="0.2">
      <c r="B356" s="20"/>
      <c r="C356" s="20"/>
      <c r="D356" s="20"/>
    </row>
    <row r="357" spans="2:4" hidden="1" x14ac:dyDescent="0.2">
      <c r="B357" s="20"/>
      <c r="C357" s="20"/>
      <c r="D357" s="20"/>
    </row>
    <row r="358" spans="2:4" hidden="1" x14ac:dyDescent="0.2">
      <c r="B358" s="20"/>
      <c r="C358" s="20"/>
      <c r="D358" s="20"/>
    </row>
    <row r="359" spans="2:4" hidden="1" x14ac:dyDescent="0.2">
      <c r="B359" s="20"/>
      <c r="C359" s="20"/>
      <c r="D359" s="20"/>
    </row>
    <row r="360" spans="2:4" hidden="1" x14ac:dyDescent="0.2">
      <c r="B360" s="20"/>
      <c r="C360" s="20"/>
      <c r="D360" s="20"/>
    </row>
    <row r="361" spans="2:4" hidden="1" x14ac:dyDescent="0.2">
      <c r="B361" s="20"/>
      <c r="C361" s="20"/>
      <c r="D361" s="20"/>
    </row>
    <row r="362" spans="2:4" hidden="1" x14ac:dyDescent="0.2">
      <c r="B362" s="20"/>
      <c r="C362" s="20"/>
      <c r="D362" s="20"/>
    </row>
    <row r="363" spans="2:4" hidden="1" x14ac:dyDescent="0.2">
      <c r="B363" s="20"/>
      <c r="C363" s="20"/>
      <c r="D363" s="20"/>
    </row>
    <row r="364" spans="2:4" hidden="1" x14ac:dyDescent="0.2">
      <c r="B364" s="20"/>
      <c r="C364" s="20"/>
      <c r="D364" s="20"/>
    </row>
    <row r="365" spans="2:4" hidden="1" x14ac:dyDescent="0.2">
      <c r="B365" s="20"/>
      <c r="C365" s="20"/>
      <c r="D365" s="20"/>
    </row>
    <row r="366" spans="2:4" hidden="1" x14ac:dyDescent="0.2">
      <c r="B366" s="20"/>
      <c r="C366" s="20"/>
      <c r="D366" s="20"/>
    </row>
    <row r="367" spans="2:4" hidden="1" x14ac:dyDescent="0.2">
      <c r="B367" s="20"/>
      <c r="C367" s="20"/>
      <c r="D367" s="20"/>
    </row>
    <row r="368" spans="2:4" hidden="1" x14ac:dyDescent="0.2">
      <c r="B368" s="20"/>
      <c r="C368" s="20"/>
      <c r="D368" s="20"/>
    </row>
    <row r="369" spans="2:4" hidden="1" x14ac:dyDescent="0.2">
      <c r="B369" s="20"/>
      <c r="C369" s="20"/>
      <c r="D369" s="20"/>
    </row>
    <row r="370" spans="2:4" hidden="1" x14ac:dyDescent="0.2">
      <c r="B370" s="20"/>
      <c r="C370" s="20"/>
      <c r="D370" s="20"/>
    </row>
    <row r="371" spans="2:4" hidden="1" x14ac:dyDescent="0.2">
      <c r="B371" s="20"/>
      <c r="C371" s="20"/>
      <c r="D371" s="20"/>
    </row>
    <row r="372" spans="2:4" hidden="1" x14ac:dyDescent="0.2">
      <c r="B372" s="20"/>
      <c r="C372" s="20"/>
      <c r="D372" s="20"/>
    </row>
    <row r="373" spans="2:4" hidden="1" x14ac:dyDescent="0.2">
      <c r="B373" s="20"/>
      <c r="C373" s="20"/>
      <c r="D373" s="20"/>
    </row>
    <row r="374" spans="2:4" hidden="1" x14ac:dyDescent="0.2">
      <c r="B374" s="20"/>
      <c r="C374" s="20"/>
      <c r="D374" s="20"/>
    </row>
    <row r="375" spans="2:4" hidden="1" x14ac:dyDescent="0.2">
      <c r="B375" s="20"/>
      <c r="C375" s="20"/>
      <c r="D375" s="20"/>
    </row>
    <row r="376" spans="2:4" hidden="1" x14ac:dyDescent="0.2">
      <c r="B376" s="20"/>
      <c r="C376" s="20"/>
      <c r="D376" s="20"/>
    </row>
    <row r="377" spans="2:4" hidden="1" x14ac:dyDescent="0.2">
      <c r="B377" s="20"/>
      <c r="C377" s="20"/>
      <c r="D377" s="20"/>
    </row>
    <row r="378" spans="2:4" hidden="1" x14ac:dyDescent="0.2">
      <c r="B378" s="20"/>
      <c r="C378" s="20"/>
      <c r="D378" s="20"/>
    </row>
    <row r="379" spans="2:4" hidden="1" x14ac:dyDescent="0.2">
      <c r="B379" s="20"/>
      <c r="C379" s="20"/>
      <c r="D379" s="20"/>
    </row>
    <row r="380" spans="2:4" hidden="1" x14ac:dyDescent="0.2">
      <c r="B380" s="20"/>
      <c r="C380" s="20"/>
      <c r="D380" s="20"/>
    </row>
    <row r="381" spans="2:4" hidden="1" x14ac:dyDescent="0.2">
      <c r="B381" s="20"/>
      <c r="C381" s="20"/>
      <c r="D381" s="20"/>
    </row>
    <row r="382" spans="2:4" hidden="1" x14ac:dyDescent="0.2">
      <c r="B382" s="20"/>
      <c r="C382" s="20"/>
      <c r="D382" s="20"/>
    </row>
    <row r="383" spans="2:4" hidden="1" x14ac:dyDescent="0.2">
      <c r="B383" s="20"/>
      <c r="C383" s="20"/>
      <c r="D383" s="20"/>
    </row>
    <row r="384" spans="2:4" hidden="1" x14ac:dyDescent="0.2">
      <c r="B384" s="20"/>
      <c r="C384" s="20"/>
      <c r="D384" s="20"/>
    </row>
    <row r="385" spans="2:4" hidden="1" x14ac:dyDescent="0.2">
      <c r="B385" s="20"/>
      <c r="C385" s="20"/>
      <c r="D385" s="20"/>
    </row>
    <row r="386" spans="2:4" hidden="1" x14ac:dyDescent="0.2">
      <c r="B386" s="20"/>
      <c r="C386" s="20"/>
      <c r="D386" s="20"/>
    </row>
    <row r="387" spans="2:4" hidden="1" x14ac:dyDescent="0.2">
      <c r="B387" s="20"/>
      <c r="C387" s="20"/>
      <c r="D387" s="20"/>
    </row>
    <row r="388" spans="2:4" hidden="1" x14ac:dyDescent="0.2">
      <c r="B388" s="20"/>
      <c r="C388" s="20"/>
      <c r="D388" s="20"/>
    </row>
    <row r="389" spans="2:4" hidden="1" x14ac:dyDescent="0.2">
      <c r="B389" s="20"/>
      <c r="C389" s="20"/>
      <c r="D389" s="20"/>
    </row>
    <row r="390" spans="2:4" hidden="1" x14ac:dyDescent="0.2">
      <c r="B390" s="20"/>
      <c r="C390" s="20"/>
      <c r="D390" s="20"/>
    </row>
    <row r="391" spans="2:4" hidden="1" x14ac:dyDescent="0.2">
      <c r="B391" s="20"/>
      <c r="C391" s="20"/>
      <c r="D391" s="20"/>
    </row>
    <row r="392" spans="2:4" hidden="1" x14ac:dyDescent="0.2">
      <c r="B392" s="20"/>
      <c r="C392" s="20"/>
      <c r="D392" s="20"/>
    </row>
    <row r="393" spans="2:4" hidden="1" x14ac:dyDescent="0.2">
      <c r="B393" s="20"/>
      <c r="C393" s="20"/>
      <c r="D393" s="20"/>
    </row>
    <row r="394" spans="2:4" hidden="1" x14ac:dyDescent="0.2">
      <c r="B394" s="20"/>
      <c r="C394" s="20"/>
      <c r="D394" s="20"/>
    </row>
    <row r="395" spans="2:4" hidden="1" x14ac:dyDescent="0.2">
      <c r="B395" s="20"/>
      <c r="C395" s="20"/>
      <c r="D395" s="20"/>
    </row>
    <row r="396" spans="2:4" hidden="1" x14ac:dyDescent="0.2">
      <c r="B396" s="20"/>
      <c r="C396" s="20"/>
      <c r="D396" s="20"/>
    </row>
    <row r="397" spans="2:4" hidden="1" x14ac:dyDescent="0.2">
      <c r="B397" s="20"/>
      <c r="C397" s="20"/>
      <c r="D397" s="20"/>
    </row>
    <row r="398" spans="2:4" hidden="1" x14ac:dyDescent="0.2">
      <c r="B398" s="20"/>
      <c r="C398" s="20"/>
      <c r="D398" s="20"/>
    </row>
    <row r="399" spans="2:4" hidden="1" x14ac:dyDescent="0.2">
      <c r="B399" s="20"/>
      <c r="C399" s="20"/>
      <c r="D399" s="20"/>
    </row>
    <row r="400" spans="2:4" hidden="1" x14ac:dyDescent="0.2">
      <c r="B400" s="20"/>
      <c r="C400" s="20"/>
      <c r="D400" s="20"/>
    </row>
    <row r="401" spans="2:4" hidden="1" x14ac:dyDescent="0.2">
      <c r="B401" s="20"/>
      <c r="C401" s="20"/>
      <c r="D401" s="20"/>
    </row>
    <row r="402" spans="2:4" hidden="1" x14ac:dyDescent="0.2">
      <c r="B402" s="20"/>
      <c r="C402" s="20"/>
      <c r="D402" s="20"/>
    </row>
    <row r="403" spans="2:4" hidden="1" x14ac:dyDescent="0.2">
      <c r="B403" s="20"/>
      <c r="C403" s="20"/>
      <c r="D403" s="20"/>
    </row>
    <row r="404" spans="2:4" hidden="1" x14ac:dyDescent="0.2">
      <c r="B404" s="20"/>
      <c r="C404" s="20"/>
      <c r="D404" s="20"/>
    </row>
    <row r="405" spans="2:4" hidden="1" x14ac:dyDescent="0.2">
      <c r="B405" s="20"/>
      <c r="C405" s="20"/>
      <c r="D405" s="20"/>
    </row>
    <row r="406" spans="2:4" hidden="1" x14ac:dyDescent="0.2">
      <c r="B406" s="20"/>
      <c r="C406" s="20"/>
      <c r="D406" s="20"/>
    </row>
    <row r="407" spans="2:4" hidden="1" x14ac:dyDescent="0.2">
      <c r="B407" s="20"/>
      <c r="C407" s="20"/>
      <c r="D407" s="20"/>
    </row>
    <row r="408" spans="2:4" hidden="1" x14ac:dyDescent="0.2">
      <c r="B408" s="20"/>
      <c r="C408" s="20"/>
      <c r="D408" s="20"/>
    </row>
    <row r="409" spans="2:4" hidden="1" x14ac:dyDescent="0.2">
      <c r="B409" s="20"/>
      <c r="C409" s="20"/>
      <c r="D409" s="20"/>
    </row>
    <row r="410" spans="2:4" hidden="1" x14ac:dyDescent="0.2">
      <c r="B410" s="20"/>
      <c r="C410" s="20"/>
      <c r="D410" s="20"/>
    </row>
    <row r="411" spans="2:4" hidden="1" x14ac:dyDescent="0.2">
      <c r="B411" s="20"/>
      <c r="C411" s="20"/>
      <c r="D411" s="20"/>
    </row>
    <row r="412" spans="2:4" hidden="1" x14ac:dyDescent="0.2">
      <c r="B412" s="20"/>
      <c r="C412" s="20"/>
      <c r="D412" s="20"/>
    </row>
    <row r="413" spans="2:4" hidden="1" x14ac:dyDescent="0.2">
      <c r="B413" s="20"/>
      <c r="C413" s="20"/>
      <c r="D413" s="20"/>
    </row>
    <row r="414" spans="2:4" hidden="1" x14ac:dyDescent="0.2">
      <c r="B414" s="20"/>
      <c r="C414" s="20"/>
      <c r="D414" s="20"/>
    </row>
    <row r="415" spans="2:4" hidden="1" x14ac:dyDescent="0.2">
      <c r="B415" s="20"/>
      <c r="C415" s="20"/>
      <c r="D415" s="20"/>
    </row>
    <row r="416" spans="2:4" hidden="1" x14ac:dyDescent="0.2">
      <c r="B416" s="20"/>
      <c r="C416" s="20"/>
      <c r="D416" s="20"/>
    </row>
    <row r="417" spans="2:4" hidden="1" x14ac:dyDescent="0.2">
      <c r="B417" s="20"/>
      <c r="C417" s="20"/>
      <c r="D417" s="20"/>
    </row>
    <row r="418" spans="2:4" hidden="1" x14ac:dyDescent="0.2">
      <c r="B418" s="20"/>
      <c r="C418" s="20"/>
      <c r="D418" s="20"/>
    </row>
    <row r="419" spans="2:4" hidden="1" x14ac:dyDescent="0.2">
      <c r="B419" s="20"/>
      <c r="C419" s="20"/>
      <c r="D419" s="20"/>
    </row>
    <row r="420" spans="2:4" hidden="1" x14ac:dyDescent="0.2">
      <c r="B420" s="20"/>
      <c r="C420" s="20"/>
      <c r="D420" s="20"/>
    </row>
    <row r="421" spans="2:4" hidden="1" x14ac:dyDescent="0.2">
      <c r="B421" s="20"/>
      <c r="C421" s="20"/>
      <c r="D421" s="20"/>
    </row>
    <row r="422" spans="2:4" hidden="1" x14ac:dyDescent="0.2">
      <c r="B422" s="20"/>
      <c r="C422" s="20"/>
      <c r="D422" s="20"/>
    </row>
    <row r="423" spans="2:4" hidden="1" x14ac:dyDescent="0.2">
      <c r="B423" s="20"/>
      <c r="C423" s="20"/>
      <c r="D423" s="20"/>
    </row>
    <row r="424" spans="2:4" hidden="1" x14ac:dyDescent="0.2">
      <c r="B424" s="20"/>
      <c r="C424" s="20"/>
      <c r="D424" s="20"/>
    </row>
    <row r="425" spans="2:4" hidden="1" x14ac:dyDescent="0.2">
      <c r="B425" s="20"/>
      <c r="C425" s="20"/>
      <c r="D425" s="20"/>
    </row>
    <row r="426" spans="2:4" hidden="1" x14ac:dyDescent="0.2">
      <c r="B426" s="20"/>
      <c r="C426" s="20"/>
      <c r="D426" s="20"/>
    </row>
    <row r="427" spans="2:4" hidden="1" x14ac:dyDescent="0.2">
      <c r="B427" s="20"/>
      <c r="C427" s="20"/>
      <c r="D427" s="20"/>
    </row>
    <row r="428" spans="2:4" hidden="1" x14ac:dyDescent="0.2">
      <c r="B428" s="20"/>
      <c r="C428" s="20"/>
      <c r="D428" s="20"/>
    </row>
    <row r="429" spans="2:4" hidden="1" x14ac:dyDescent="0.2">
      <c r="B429" s="20"/>
      <c r="C429" s="20"/>
      <c r="D429" s="20"/>
    </row>
    <row r="430" spans="2:4" hidden="1" x14ac:dyDescent="0.2">
      <c r="B430" s="20"/>
      <c r="C430" s="20"/>
      <c r="D430" s="20"/>
    </row>
    <row r="431" spans="2:4" hidden="1" x14ac:dyDescent="0.2">
      <c r="B431" s="20"/>
      <c r="C431" s="20"/>
      <c r="D431" s="20"/>
    </row>
    <row r="432" spans="2:4" hidden="1" x14ac:dyDescent="0.2">
      <c r="B432" s="20"/>
      <c r="C432" s="20"/>
      <c r="D432" s="20"/>
    </row>
    <row r="433" spans="2:4" hidden="1" x14ac:dyDescent="0.2">
      <c r="B433" s="20"/>
      <c r="C433" s="20"/>
      <c r="D433" s="20"/>
    </row>
    <row r="434" spans="2:4" hidden="1" x14ac:dyDescent="0.2">
      <c r="B434" s="20"/>
      <c r="C434" s="20"/>
      <c r="D434" s="20"/>
    </row>
    <row r="435" spans="2:4" hidden="1" x14ac:dyDescent="0.2">
      <c r="B435" s="20"/>
      <c r="C435" s="20"/>
      <c r="D435" s="20"/>
    </row>
    <row r="436" spans="2:4" hidden="1" x14ac:dyDescent="0.2">
      <c r="B436" s="20"/>
      <c r="C436" s="20"/>
      <c r="D436" s="20"/>
    </row>
    <row r="437" spans="2:4" hidden="1" x14ac:dyDescent="0.2">
      <c r="B437" s="20"/>
      <c r="C437" s="20"/>
      <c r="D437" s="20"/>
    </row>
    <row r="438" spans="2:4" hidden="1" x14ac:dyDescent="0.2">
      <c r="B438" s="20"/>
      <c r="C438" s="20"/>
      <c r="D438" s="20"/>
    </row>
    <row r="439" spans="2:4" hidden="1" x14ac:dyDescent="0.2">
      <c r="B439" s="20"/>
      <c r="C439" s="20"/>
      <c r="D439" s="20"/>
    </row>
    <row r="440" spans="2:4" hidden="1" x14ac:dyDescent="0.2">
      <c r="B440" s="20"/>
      <c r="C440" s="20"/>
      <c r="D440" s="20"/>
    </row>
    <row r="441" spans="2:4" hidden="1" x14ac:dyDescent="0.2">
      <c r="B441" s="20"/>
      <c r="C441" s="20"/>
      <c r="D441" s="20"/>
    </row>
    <row r="442" spans="2:4" hidden="1" x14ac:dyDescent="0.2">
      <c r="B442" s="20"/>
      <c r="C442" s="20"/>
      <c r="D442" s="20"/>
    </row>
    <row r="443" spans="2:4" hidden="1" x14ac:dyDescent="0.2">
      <c r="B443" s="20"/>
      <c r="C443" s="20"/>
      <c r="D443" s="20"/>
    </row>
    <row r="444" spans="2:4" hidden="1" x14ac:dyDescent="0.2">
      <c r="B444" s="20"/>
      <c r="C444" s="20"/>
      <c r="D444" s="20"/>
    </row>
    <row r="445" spans="2:4" hidden="1" x14ac:dyDescent="0.2">
      <c r="B445" s="20"/>
      <c r="C445" s="20"/>
      <c r="D445" s="20"/>
    </row>
    <row r="446" spans="2:4" hidden="1" x14ac:dyDescent="0.2">
      <c r="B446" s="20"/>
      <c r="C446" s="20"/>
      <c r="D446" s="20"/>
    </row>
    <row r="447" spans="2:4" hidden="1" x14ac:dyDescent="0.2">
      <c r="B447" s="20"/>
      <c r="C447" s="20"/>
      <c r="D447" s="20"/>
    </row>
    <row r="448" spans="2:4" hidden="1" x14ac:dyDescent="0.2">
      <c r="B448" s="20"/>
      <c r="C448" s="20"/>
      <c r="D448" s="20"/>
    </row>
    <row r="449" spans="2:4" hidden="1" x14ac:dyDescent="0.2">
      <c r="B449" s="20"/>
      <c r="C449" s="20"/>
      <c r="D449" s="20"/>
    </row>
    <row r="450" spans="2:4" hidden="1" x14ac:dyDescent="0.2">
      <c r="B450" s="20"/>
      <c r="C450" s="20"/>
      <c r="D450" s="20"/>
    </row>
    <row r="451" spans="2:4" hidden="1" x14ac:dyDescent="0.2">
      <c r="B451" s="20"/>
      <c r="C451" s="20"/>
      <c r="D451" s="20"/>
    </row>
    <row r="452" spans="2:4" hidden="1" x14ac:dyDescent="0.2">
      <c r="B452" s="20"/>
      <c r="C452" s="20"/>
      <c r="D452" s="20"/>
    </row>
    <row r="453" spans="2:4" hidden="1" x14ac:dyDescent="0.2">
      <c r="B453" s="20"/>
      <c r="C453" s="20"/>
      <c r="D453" s="20"/>
    </row>
    <row r="454" spans="2:4" hidden="1" x14ac:dyDescent="0.2">
      <c r="B454" s="20"/>
      <c r="C454" s="20"/>
      <c r="D454" s="20"/>
    </row>
    <row r="455" spans="2:4" hidden="1" x14ac:dyDescent="0.2">
      <c r="B455" s="20"/>
      <c r="C455" s="20"/>
      <c r="D455" s="20"/>
    </row>
    <row r="456" spans="2:4" hidden="1" x14ac:dyDescent="0.2">
      <c r="B456" s="20"/>
      <c r="C456" s="20"/>
      <c r="D456" s="20"/>
    </row>
    <row r="457" spans="2:4" hidden="1" x14ac:dyDescent="0.2">
      <c r="B457" s="20"/>
      <c r="C457" s="20"/>
      <c r="D457" s="20"/>
    </row>
    <row r="458" spans="2:4" hidden="1" x14ac:dyDescent="0.2">
      <c r="B458" s="20"/>
      <c r="C458" s="20"/>
      <c r="D458" s="20"/>
    </row>
    <row r="459" spans="2:4" hidden="1" x14ac:dyDescent="0.2">
      <c r="B459" s="20"/>
      <c r="C459" s="20"/>
      <c r="D459" s="20"/>
    </row>
    <row r="460" spans="2:4" hidden="1" x14ac:dyDescent="0.2">
      <c r="B460" s="20"/>
      <c r="C460" s="20"/>
      <c r="D460" s="20"/>
    </row>
    <row r="461" spans="2:4" hidden="1" x14ac:dyDescent="0.2">
      <c r="B461" s="20"/>
      <c r="C461" s="20"/>
      <c r="D461" s="20"/>
    </row>
    <row r="462" spans="2:4" hidden="1" x14ac:dyDescent="0.2">
      <c r="B462" s="20"/>
      <c r="C462" s="20"/>
      <c r="D462" s="20"/>
    </row>
    <row r="463" spans="2:4" hidden="1" x14ac:dyDescent="0.2">
      <c r="B463" s="20"/>
      <c r="C463" s="20"/>
      <c r="D463" s="20"/>
    </row>
    <row r="464" spans="2:4" hidden="1" x14ac:dyDescent="0.2">
      <c r="B464" s="20"/>
      <c r="C464" s="20"/>
      <c r="D464" s="20"/>
    </row>
    <row r="465" spans="2:4" hidden="1" x14ac:dyDescent="0.2">
      <c r="B465" s="20"/>
      <c r="C465" s="20"/>
      <c r="D465" s="20"/>
    </row>
    <row r="466" spans="2:4" hidden="1" x14ac:dyDescent="0.2">
      <c r="B466" s="20"/>
      <c r="C466" s="20"/>
      <c r="D466" s="20"/>
    </row>
    <row r="467" spans="2:4" hidden="1" x14ac:dyDescent="0.2">
      <c r="B467" s="20"/>
      <c r="C467" s="20"/>
      <c r="D467" s="20"/>
    </row>
    <row r="468" spans="2:4" hidden="1" x14ac:dyDescent="0.2">
      <c r="B468" s="20"/>
      <c r="C468" s="20"/>
      <c r="D468" s="20"/>
    </row>
    <row r="469" spans="2:4" hidden="1" x14ac:dyDescent="0.2">
      <c r="B469" s="20"/>
      <c r="C469" s="20"/>
      <c r="D469" s="20"/>
    </row>
    <row r="470" spans="2:4" hidden="1" x14ac:dyDescent="0.2">
      <c r="B470" s="20"/>
      <c r="C470" s="20"/>
      <c r="D470" s="20"/>
    </row>
    <row r="471" spans="2:4" hidden="1" x14ac:dyDescent="0.2">
      <c r="B471" s="20"/>
      <c r="C471" s="20"/>
      <c r="D471" s="20"/>
    </row>
    <row r="472" spans="2:4" hidden="1" x14ac:dyDescent="0.2">
      <c r="B472" s="20"/>
      <c r="C472" s="20"/>
      <c r="D472" s="20"/>
    </row>
    <row r="473" spans="2:4" hidden="1" x14ac:dyDescent="0.2">
      <c r="B473" s="20"/>
      <c r="C473" s="20"/>
      <c r="D473" s="20"/>
    </row>
    <row r="474" spans="2:4" hidden="1" x14ac:dyDescent="0.2">
      <c r="B474" s="20"/>
      <c r="C474" s="20"/>
      <c r="D474" s="20"/>
    </row>
    <row r="475" spans="2:4" hidden="1" x14ac:dyDescent="0.2">
      <c r="B475" s="20"/>
      <c r="C475" s="20"/>
      <c r="D475" s="20"/>
    </row>
    <row r="476" spans="2:4" hidden="1" x14ac:dyDescent="0.2">
      <c r="B476" s="20"/>
      <c r="C476" s="20"/>
      <c r="D476" s="20"/>
    </row>
    <row r="477" spans="2:4" hidden="1" x14ac:dyDescent="0.2">
      <c r="B477" s="20"/>
      <c r="C477" s="20"/>
      <c r="D477" s="20"/>
    </row>
    <row r="478" spans="2:4" hidden="1" x14ac:dyDescent="0.2">
      <c r="B478" s="20"/>
      <c r="C478" s="20"/>
      <c r="D478" s="20"/>
    </row>
    <row r="479" spans="2:4" hidden="1" x14ac:dyDescent="0.2">
      <c r="B479" s="20"/>
      <c r="C479" s="20"/>
      <c r="D479" s="20"/>
    </row>
    <row r="480" spans="2:4" hidden="1" x14ac:dyDescent="0.2">
      <c r="B480" s="20"/>
      <c r="C480" s="20"/>
      <c r="D480" s="20"/>
    </row>
    <row r="481" spans="2:4" hidden="1" x14ac:dyDescent="0.2">
      <c r="B481" s="20"/>
      <c r="C481" s="20"/>
      <c r="D481" s="20"/>
    </row>
    <row r="482" spans="2:4" hidden="1" x14ac:dyDescent="0.2">
      <c r="B482" s="20"/>
      <c r="C482" s="20"/>
      <c r="D482" s="20"/>
    </row>
    <row r="483" spans="2:4" hidden="1" x14ac:dyDescent="0.2">
      <c r="B483" s="20"/>
      <c r="C483" s="20"/>
      <c r="D483" s="20"/>
    </row>
    <row r="484" spans="2:4" hidden="1" x14ac:dyDescent="0.2">
      <c r="B484" s="20"/>
      <c r="C484" s="20"/>
      <c r="D484" s="20"/>
    </row>
    <row r="485" spans="2:4" hidden="1" x14ac:dyDescent="0.2">
      <c r="B485" s="20"/>
      <c r="C485" s="20"/>
      <c r="D485" s="20"/>
    </row>
    <row r="486" spans="2:4" hidden="1" x14ac:dyDescent="0.2">
      <c r="B486" s="20"/>
      <c r="C486" s="20"/>
      <c r="D486" s="20"/>
    </row>
    <row r="487" spans="2:4" hidden="1" x14ac:dyDescent="0.2">
      <c r="B487" s="20"/>
      <c r="C487" s="20"/>
      <c r="D487" s="20"/>
    </row>
    <row r="488" spans="2:4" hidden="1" x14ac:dyDescent="0.2">
      <c r="B488" s="20"/>
      <c r="C488" s="20"/>
      <c r="D488" s="20"/>
    </row>
    <row r="489" spans="2:4" hidden="1" x14ac:dyDescent="0.2">
      <c r="B489" s="20"/>
      <c r="C489" s="20"/>
      <c r="D489" s="20"/>
    </row>
    <row r="490" spans="2:4" hidden="1" x14ac:dyDescent="0.2">
      <c r="B490" s="20"/>
      <c r="C490" s="20"/>
      <c r="D490" s="20"/>
    </row>
    <row r="491" spans="2:4" hidden="1" x14ac:dyDescent="0.2">
      <c r="B491" s="20"/>
      <c r="C491" s="20"/>
      <c r="D491" s="20"/>
    </row>
    <row r="492" spans="2:4" hidden="1" x14ac:dyDescent="0.2">
      <c r="B492" s="20"/>
      <c r="C492" s="20"/>
      <c r="D492" s="20"/>
    </row>
    <row r="493" spans="2:4" hidden="1" x14ac:dyDescent="0.2">
      <c r="B493" s="20"/>
      <c r="C493" s="20"/>
      <c r="D493" s="20"/>
    </row>
    <row r="494" spans="2:4" hidden="1" x14ac:dyDescent="0.2">
      <c r="B494" s="20"/>
      <c r="C494" s="20"/>
      <c r="D494" s="20"/>
    </row>
    <row r="495" spans="2:4" hidden="1" x14ac:dyDescent="0.2">
      <c r="B495" s="20"/>
      <c r="C495" s="20"/>
      <c r="D495" s="20"/>
    </row>
    <row r="496" spans="2:4" hidden="1" x14ac:dyDescent="0.2">
      <c r="B496" s="20"/>
      <c r="C496" s="20"/>
      <c r="D496" s="20"/>
    </row>
    <row r="497" spans="2:4" hidden="1" x14ac:dyDescent="0.2">
      <c r="B497" s="20"/>
      <c r="C497" s="20"/>
      <c r="D497" s="20"/>
    </row>
    <row r="498" spans="2:4" hidden="1" x14ac:dyDescent="0.2">
      <c r="B498" s="20"/>
      <c r="C498" s="20"/>
      <c r="D498" s="20"/>
    </row>
    <row r="499" spans="2:4" hidden="1" x14ac:dyDescent="0.2">
      <c r="B499" s="20"/>
      <c r="C499" s="20"/>
      <c r="D499" s="20"/>
    </row>
    <row r="500" spans="2:4" hidden="1" x14ac:dyDescent="0.2">
      <c r="B500" s="20"/>
      <c r="C500" s="20"/>
      <c r="D500" s="20"/>
    </row>
    <row r="501" spans="2:4" hidden="1" x14ac:dyDescent="0.2">
      <c r="B501" s="20"/>
      <c r="C501" s="20"/>
      <c r="D501" s="20"/>
    </row>
    <row r="502" spans="2:4" hidden="1" x14ac:dyDescent="0.2">
      <c r="B502" s="20"/>
      <c r="C502" s="20"/>
      <c r="D502" s="20"/>
    </row>
    <row r="503" spans="2:4" hidden="1" x14ac:dyDescent="0.2">
      <c r="B503" s="20"/>
      <c r="C503" s="20"/>
      <c r="D503" s="20"/>
    </row>
    <row r="504" spans="2:4" hidden="1" x14ac:dyDescent="0.2">
      <c r="B504" s="20"/>
      <c r="C504" s="20"/>
      <c r="D504" s="20"/>
    </row>
    <row r="505" spans="2:4" hidden="1" x14ac:dyDescent="0.2">
      <c r="B505" s="20"/>
      <c r="C505" s="20"/>
      <c r="D505" s="20"/>
    </row>
    <row r="506" spans="2:4" hidden="1" x14ac:dyDescent="0.2">
      <c r="B506" s="20"/>
      <c r="C506" s="20"/>
      <c r="D506" s="20"/>
    </row>
    <row r="507" spans="2:4" hidden="1" x14ac:dyDescent="0.2">
      <c r="B507" s="20"/>
      <c r="C507" s="20"/>
      <c r="D507" s="20"/>
    </row>
    <row r="508" spans="2:4" hidden="1" x14ac:dyDescent="0.2">
      <c r="B508" s="20"/>
      <c r="C508" s="20"/>
      <c r="D508" s="20"/>
    </row>
    <row r="509" spans="2:4" hidden="1" x14ac:dyDescent="0.2">
      <c r="B509" s="20"/>
      <c r="C509" s="20"/>
      <c r="D509" s="20"/>
    </row>
    <row r="510" spans="2:4" hidden="1" x14ac:dyDescent="0.2">
      <c r="B510" s="20"/>
      <c r="C510" s="20"/>
      <c r="D510" s="20"/>
    </row>
    <row r="511" spans="2:4" hidden="1" x14ac:dyDescent="0.2">
      <c r="B511" s="20"/>
      <c r="C511" s="20"/>
      <c r="D511" s="20"/>
    </row>
    <row r="512" spans="2:4" hidden="1" x14ac:dyDescent="0.2">
      <c r="B512" s="20"/>
      <c r="C512" s="20"/>
      <c r="D512" s="20"/>
    </row>
    <row r="513" spans="2:4" hidden="1" x14ac:dyDescent="0.2">
      <c r="B513" s="20"/>
      <c r="C513" s="20"/>
      <c r="D513" s="20"/>
    </row>
    <row r="514" spans="2:4" hidden="1" x14ac:dyDescent="0.2">
      <c r="B514" s="20"/>
      <c r="C514" s="20"/>
      <c r="D514" s="20"/>
    </row>
    <row r="515" spans="2:4" hidden="1" x14ac:dyDescent="0.2">
      <c r="B515" s="20"/>
      <c r="C515" s="20"/>
      <c r="D515" s="20"/>
    </row>
    <row r="516" spans="2:4" hidden="1" x14ac:dyDescent="0.2">
      <c r="B516" s="20"/>
      <c r="C516" s="20"/>
      <c r="D516" s="20"/>
    </row>
    <row r="517" spans="2:4" hidden="1" x14ac:dyDescent="0.2">
      <c r="B517" s="20"/>
      <c r="C517" s="20"/>
      <c r="D517" s="20"/>
    </row>
    <row r="518" spans="2:4" hidden="1" x14ac:dyDescent="0.2">
      <c r="B518" s="20"/>
      <c r="C518" s="20"/>
      <c r="D518" s="20"/>
    </row>
    <row r="519" spans="2:4" hidden="1" x14ac:dyDescent="0.2">
      <c r="B519" s="20"/>
      <c r="C519" s="20"/>
      <c r="D519" s="20"/>
    </row>
    <row r="520" spans="2:4" hidden="1" x14ac:dyDescent="0.2">
      <c r="B520" s="20"/>
      <c r="C520" s="20"/>
      <c r="D520" s="20"/>
    </row>
    <row r="521" spans="2:4" hidden="1" x14ac:dyDescent="0.2">
      <c r="B521" s="20"/>
      <c r="C521" s="20"/>
      <c r="D521" s="20"/>
    </row>
    <row r="522" spans="2:4" hidden="1" x14ac:dyDescent="0.2">
      <c r="B522" s="20"/>
      <c r="C522" s="20"/>
      <c r="D522" s="20"/>
    </row>
    <row r="523" spans="2:4" hidden="1" x14ac:dyDescent="0.2">
      <c r="B523" s="20"/>
      <c r="C523" s="20"/>
      <c r="D523" s="20"/>
    </row>
    <row r="524" spans="2:4" hidden="1" x14ac:dyDescent="0.2">
      <c r="B524" s="20"/>
      <c r="C524" s="20"/>
      <c r="D524" s="20"/>
    </row>
    <row r="525" spans="2:4" hidden="1" x14ac:dyDescent="0.2">
      <c r="B525" s="20"/>
      <c r="C525" s="20"/>
      <c r="D525" s="20"/>
    </row>
    <row r="526" spans="2:4" hidden="1" x14ac:dyDescent="0.2">
      <c r="B526" s="20"/>
      <c r="C526" s="20"/>
      <c r="D526" s="20"/>
    </row>
    <row r="527" spans="2:4" hidden="1" x14ac:dyDescent="0.2">
      <c r="B527" s="20"/>
      <c r="C527" s="20"/>
      <c r="D527" s="20"/>
    </row>
    <row r="528" spans="2:4" hidden="1" x14ac:dyDescent="0.2">
      <c r="B528" s="20"/>
      <c r="C528" s="20"/>
      <c r="D528" s="20"/>
    </row>
    <row r="529" spans="2:4" hidden="1" x14ac:dyDescent="0.2">
      <c r="B529" s="20"/>
      <c r="C529" s="20"/>
      <c r="D529" s="20"/>
    </row>
    <row r="530" spans="2:4" hidden="1" x14ac:dyDescent="0.2">
      <c r="B530" s="20"/>
      <c r="C530" s="20"/>
      <c r="D530" s="20"/>
    </row>
    <row r="531" spans="2:4" hidden="1" x14ac:dyDescent="0.2">
      <c r="B531" s="20"/>
      <c r="C531" s="20"/>
      <c r="D531" s="20"/>
    </row>
    <row r="532" spans="2:4" hidden="1" x14ac:dyDescent="0.2">
      <c r="B532" s="20"/>
      <c r="C532" s="20"/>
      <c r="D532" s="20"/>
    </row>
    <row r="533" spans="2:4" hidden="1" x14ac:dyDescent="0.2">
      <c r="B533" s="20"/>
      <c r="C533" s="20"/>
      <c r="D533" s="20"/>
    </row>
    <row r="534" spans="2:4" hidden="1" x14ac:dyDescent="0.2">
      <c r="B534" s="20"/>
      <c r="C534" s="20"/>
      <c r="D534" s="20"/>
    </row>
    <row r="535" spans="2:4" hidden="1" x14ac:dyDescent="0.2">
      <c r="B535" s="20"/>
      <c r="C535" s="20"/>
      <c r="D535" s="20"/>
    </row>
    <row r="536" spans="2:4" hidden="1" x14ac:dyDescent="0.2">
      <c r="B536" s="20"/>
      <c r="C536" s="20"/>
      <c r="D536" s="20"/>
    </row>
    <row r="537" spans="2:4" hidden="1" x14ac:dyDescent="0.2">
      <c r="B537" s="20"/>
      <c r="C537" s="20"/>
      <c r="D537" s="20"/>
    </row>
    <row r="538" spans="2:4" hidden="1" x14ac:dyDescent="0.2">
      <c r="B538" s="20"/>
      <c r="C538" s="20"/>
      <c r="D538" s="20"/>
    </row>
    <row r="539" spans="2:4" hidden="1" x14ac:dyDescent="0.2">
      <c r="B539" s="20"/>
      <c r="C539" s="20"/>
      <c r="D539" s="20"/>
    </row>
    <row r="540" spans="2:4" hidden="1" x14ac:dyDescent="0.2">
      <c r="B540" s="20"/>
      <c r="C540" s="20"/>
      <c r="D540" s="20"/>
    </row>
    <row r="541" spans="2:4" hidden="1" x14ac:dyDescent="0.2">
      <c r="B541" s="20"/>
      <c r="C541" s="20"/>
      <c r="D541" s="20"/>
    </row>
    <row r="542" spans="2:4" hidden="1" x14ac:dyDescent="0.2">
      <c r="B542" s="20"/>
      <c r="C542" s="20"/>
      <c r="D542" s="20"/>
    </row>
    <row r="543" spans="2:4" hidden="1" x14ac:dyDescent="0.2">
      <c r="B543" s="20"/>
      <c r="C543" s="20"/>
      <c r="D543" s="20"/>
    </row>
    <row r="544" spans="2:4" hidden="1" x14ac:dyDescent="0.2">
      <c r="B544" s="20"/>
      <c r="C544" s="20"/>
      <c r="D544" s="20"/>
    </row>
    <row r="545" spans="2:4" hidden="1" x14ac:dyDescent="0.2">
      <c r="B545" s="20"/>
      <c r="C545" s="20"/>
      <c r="D545" s="20"/>
    </row>
    <row r="546" spans="2:4" hidden="1" x14ac:dyDescent="0.2">
      <c r="B546" s="20"/>
      <c r="C546" s="20"/>
      <c r="D546" s="20"/>
    </row>
    <row r="547" spans="2:4" hidden="1" x14ac:dyDescent="0.2">
      <c r="B547" s="20"/>
      <c r="C547" s="20"/>
      <c r="D547" s="20"/>
    </row>
    <row r="548" spans="2:4" hidden="1" x14ac:dyDescent="0.2">
      <c r="B548" s="20"/>
      <c r="C548" s="20"/>
      <c r="D548" s="20"/>
    </row>
    <row r="549" spans="2:4" hidden="1" x14ac:dyDescent="0.2">
      <c r="B549" s="20"/>
      <c r="C549" s="20"/>
      <c r="D549" s="20"/>
    </row>
    <row r="550" spans="2:4" hidden="1" x14ac:dyDescent="0.2">
      <c r="B550" s="20"/>
      <c r="C550" s="20"/>
      <c r="D550" s="20"/>
    </row>
    <row r="551" spans="2:4" hidden="1" x14ac:dyDescent="0.2">
      <c r="B551" s="20"/>
      <c r="C551" s="20"/>
      <c r="D551" s="20"/>
    </row>
    <row r="552" spans="2:4" hidden="1" x14ac:dyDescent="0.2">
      <c r="B552" s="20"/>
      <c r="C552" s="20"/>
      <c r="D552" s="20"/>
    </row>
    <row r="553" spans="2:4" hidden="1" x14ac:dyDescent="0.2">
      <c r="B553" s="20"/>
      <c r="C553" s="20"/>
      <c r="D553" s="20"/>
    </row>
    <row r="554" spans="2:4" hidden="1" x14ac:dyDescent="0.2">
      <c r="B554" s="20"/>
      <c r="C554" s="20"/>
      <c r="D554" s="20"/>
    </row>
    <row r="555" spans="2:4" hidden="1" x14ac:dyDescent="0.2">
      <c r="B555" s="20"/>
      <c r="C555" s="20"/>
      <c r="D555" s="20"/>
    </row>
    <row r="556" spans="2:4" hidden="1" x14ac:dyDescent="0.2">
      <c r="B556" s="20"/>
      <c r="C556" s="20"/>
      <c r="D556" s="20"/>
    </row>
    <row r="557" spans="2:4" hidden="1" x14ac:dyDescent="0.2">
      <c r="B557" s="20"/>
      <c r="C557" s="20"/>
      <c r="D557" s="20"/>
    </row>
    <row r="558" spans="2:4" hidden="1" x14ac:dyDescent="0.2">
      <c r="B558" s="20"/>
      <c r="C558" s="20"/>
      <c r="D558" s="20"/>
    </row>
    <row r="559" spans="2:4" hidden="1" x14ac:dyDescent="0.2">
      <c r="B559" s="20"/>
      <c r="C559" s="20"/>
      <c r="D559" s="20"/>
    </row>
    <row r="560" spans="2:4" hidden="1" x14ac:dyDescent="0.2">
      <c r="B560" s="20"/>
      <c r="C560" s="20"/>
      <c r="D560" s="20"/>
    </row>
    <row r="561" spans="2:4" hidden="1" x14ac:dyDescent="0.2">
      <c r="B561" s="20"/>
      <c r="C561" s="20"/>
      <c r="D561" s="20"/>
    </row>
    <row r="562" spans="2:4" hidden="1" x14ac:dyDescent="0.2">
      <c r="B562" s="20"/>
      <c r="C562" s="20"/>
      <c r="D562" s="20"/>
    </row>
    <row r="563" spans="2:4" hidden="1" x14ac:dyDescent="0.2">
      <c r="B563" s="20"/>
      <c r="C563" s="20"/>
      <c r="D563" s="20"/>
    </row>
    <row r="564" spans="2:4" hidden="1" x14ac:dyDescent="0.2">
      <c r="B564" s="20"/>
      <c r="C564" s="20"/>
      <c r="D564" s="20"/>
    </row>
    <row r="565" spans="2:4" hidden="1" x14ac:dyDescent="0.2">
      <c r="B565" s="20"/>
      <c r="C565" s="20"/>
      <c r="D565" s="20"/>
    </row>
    <row r="566" spans="2:4" hidden="1" x14ac:dyDescent="0.2">
      <c r="B566" s="20"/>
      <c r="C566" s="20"/>
      <c r="D566" s="20"/>
    </row>
    <row r="567" spans="2:4" hidden="1" x14ac:dyDescent="0.2">
      <c r="B567" s="20"/>
      <c r="C567" s="20"/>
      <c r="D567" s="20"/>
    </row>
    <row r="568" spans="2:4" hidden="1" x14ac:dyDescent="0.2">
      <c r="B568" s="20"/>
      <c r="C568" s="20"/>
      <c r="D568" s="20"/>
    </row>
    <row r="569" spans="2:4" hidden="1" x14ac:dyDescent="0.2">
      <c r="B569" s="20"/>
      <c r="C569" s="20"/>
      <c r="D569" s="20"/>
    </row>
    <row r="570" spans="2:4" hidden="1" x14ac:dyDescent="0.2">
      <c r="B570" s="20"/>
      <c r="C570" s="20"/>
      <c r="D570" s="20"/>
    </row>
    <row r="571" spans="2:4" hidden="1" x14ac:dyDescent="0.2">
      <c r="B571" s="20"/>
      <c r="C571" s="20"/>
      <c r="D571" s="20"/>
    </row>
    <row r="572" spans="2:4" hidden="1" x14ac:dyDescent="0.2">
      <c r="B572" s="20"/>
      <c r="C572" s="20"/>
      <c r="D572" s="20"/>
    </row>
    <row r="573" spans="2:4" hidden="1" x14ac:dyDescent="0.2">
      <c r="B573" s="20"/>
      <c r="C573" s="20"/>
      <c r="D573" s="20"/>
    </row>
    <row r="574" spans="2:4" hidden="1" x14ac:dyDescent="0.2">
      <c r="B574" s="20"/>
      <c r="C574" s="20"/>
      <c r="D574" s="20"/>
    </row>
    <row r="575" spans="2:4" hidden="1" x14ac:dyDescent="0.2">
      <c r="B575" s="20"/>
      <c r="C575" s="20"/>
      <c r="D575" s="20"/>
    </row>
    <row r="576" spans="2:4" hidden="1" x14ac:dyDescent="0.2">
      <c r="B576" s="20"/>
      <c r="C576" s="20"/>
      <c r="D576" s="20"/>
    </row>
    <row r="577" spans="2:4" hidden="1" x14ac:dyDescent="0.2">
      <c r="B577" s="20"/>
      <c r="C577" s="20"/>
      <c r="D577" s="20"/>
    </row>
    <row r="578" spans="2:4" hidden="1" x14ac:dyDescent="0.2">
      <c r="B578" s="20"/>
      <c r="C578" s="20"/>
      <c r="D578" s="20"/>
    </row>
    <row r="579" spans="2:4" hidden="1" x14ac:dyDescent="0.2">
      <c r="B579" s="20"/>
      <c r="C579" s="20"/>
      <c r="D579" s="20"/>
    </row>
    <row r="580" spans="2:4" hidden="1" x14ac:dyDescent="0.2">
      <c r="B580" s="20"/>
      <c r="C580" s="20"/>
      <c r="D580" s="20"/>
    </row>
    <row r="581" spans="2:4" hidden="1" x14ac:dyDescent="0.2">
      <c r="B581" s="20"/>
      <c r="C581" s="20"/>
      <c r="D581" s="20"/>
    </row>
    <row r="582" spans="2:4" hidden="1" x14ac:dyDescent="0.2">
      <c r="B582" s="20"/>
      <c r="C582" s="20"/>
      <c r="D582" s="20"/>
    </row>
    <row r="583" spans="2:4" hidden="1" x14ac:dyDescent="0.2">
      <c r="B583" s="20"/>
      <c r="C583" s="20"/>
      <c r="D583" s="20"/>
    </row>
    <row r="584" spans="2:4" hidden="1" x14ac:dyDescent="0.2">
      <c r="B584" s="20"/>
      <c r="C584" s="20"/>
      <c r="D584" s="20"/>
    </row>
    <row r="585" spans="2:4" hidden="1" x14ac:dyDescent="0.2">
      <c r="B585" s="20"/>
      <c r="C585" s="20"/>
      <c r="D585" s="20"/>
    </row>
    <row r="586" spans="2:4" hidden="1" x14ac:dyDescent="0.2">
      <c r="B586" s="20"/>
      <c r="C586" s="20"/>
      <c r="D586" s="20"/>
    </row>
    <row r="587" spans="2:4" hidden="1" x14ac:dyDescent="0.2">
      <c r="B587" s="20"/>
      <c r="C587" s="20"/>
      <c r="D587" s="20"/>
    </row>
    <row r="588" spans="2:4" hidden="1" x14ac:dyDescent="0.2">
      <c r="B588" s="20"/>
      <c r="C588" s="20"/>
      <c r="D588" s="20"/>
    </row>
    <row r="589" spans="2:4" hidden="1" x14ac:dyDescent="0.2">
      <c r="B589" s="20"/>
      <c r="C589" s="20"/>
      <c r="D589" s="20"/>
    </row>
    <row r="590" spans="2:4" hidden="1" x14ac:dyDescent="0.2">
      <c r="B590" s="20"/>
      <c r="C590" s="20"/>
      <c r="D590" s="20"/>
    </row>
    <row r="591" spans="2:4" hidden="1" x14ac:dyDescent="0.2">
      <c r="B591" s="20"/>
      <c r="C591" s="20"/>
      <c r="D591" s="20"/>
    </row>
    <row r="592" spans="2:4" hidden="1" x14ac:dyDescent="0.2">
      <c r="B592" s="20"/>
      <c r="C592" s="20"/>
      <c r="D592" s="20"/>
    </row>
    <row r="593" spans="2:4" hidden="1" x14ac:dyDescent="0.2">
      <c r="B593" s="20"/>
      <c r="C593" s="20"/>
      <c r="D593" s="20"/>
    </row>
    <row r="594" spans="2:4" hidden="1" x14ac:dyDescent="0.2">
      <c r="B594" s="20"/>
      <c r="C594" s="20"/>
      <c r="D594" s="20"/>
    </row>
    <row r="595" spans="2:4" hidden="1" x14ac:dyDescent="0.2">
      <c r="B595" s="20"/>
      <c r="C595" s="20"/>
      <c r="D595" s="20"/>
    </row>
    <row r="596" spans="2:4" hidden="1" x14ac:dyDescent="0.2">
      <c r="B596" s="20"/>
      <c r="C596" s="20"/>
      <c r="D596" s="20"/>
    </row>
    <row r="597" spans="2:4" hidden="1" x14ac:dyDescent="0.2">
      <c r="B597" s="20"/>
      <c r="C597" s="20"/>
      <c r="D597" s="20"/>
    </row>
    <row r="598" spans="2:4" hidden="1" x14ac:dyDescent="0.2">
      <c r="B598" s="20"/>
      <c r="C598" s="20"/>
      <c r="D598" s="20"/>
    </row>
    <row r="599" spans="2:4" hidden="1" x14ac:dyDescent="0.2">
      <c r="B599" s="20"/>
      <c r="C599" s="20"/>
      <c r="D599" s="20"/>
    </row>
    <row r="600" spans="2:4" hidden="1" x14ac:dyDescent="0.2">
      <c r="B600" s="20"/>
      <c r="C600" s="20"/>
      <c r="D600" s="20"/>
    </row>
    <row r="601" spans="2:4" hidden="1" x14ac:dyDescent="0.2">
      <c r="B601" s="20"/>
      <c r="C601" s="20"/>
      <c r="D601" s="20"/>
    </row>
    <row r="602" spans="2:4" hidden="1" x14ac:dyDescent="0.2">
      <c r="B602" s="20"/>
      <c r="C602" s="20"/>
      <c r="D602" s="20"/>
    </row>
    <row r="603" spans="2:4" hidden="1" x14ac:dyDescent="0.2">
      <c r="B603" s="20"/>
      <c r="C603" s="20"/>
      <c r="D603" s="20"/>
    </row>
    <row r="604" spans="2:4" hidden="1" x14ac:dyDescent="0.2">
      <c r="B604" s="20"/>
      <c r="C604" s="20"/>
      <c r="D604" s="20"/>
    </row>
    <row r="605" spans="2:4" hidden="1" x14ac:dyDescent="0.2">
      <c r="B605" s="20"/>
      <c r="C605" s="20"/>
      <c r="D605" s="20"/>
    </row>
    <row r="606" spans="2:4" hidden="1" x14ac:dyDescent="0.2">
      <c r="B606" s="20"/>
      <c r="C606" s="20"/>
      <c r="D606" s="20"/>
    </row>
    <row r="607" spans="2:4" hidden="1" x14ac:dyDescent="0.2">
      <c r="B607" s="20"/>
      <c r="C607" s="20"/>
      <c r="D607" s="20"/>
    </row>
    <row r="608" spans="2:4" hidden="1" x14ac:dyDescent="0.2">
      <c r="B608" s="20"/>
      <c r="C608" s="20"/>
      <c r="D608" s="20"/>
    </row>
    <row r="609" spans="2:4" hidden="1" x14ac:dyDescent="0.2">
      <c r="B609" s="20"/>
      <c r="C609" s="20"/>
      <c r="D609" s="20"/>
    </row>
    <row r="610" spans="2:4" hidden="1" x14ac:dyDescent="0.2">
      <c r="B610" s="20"/>
      <c r="C610" s="20"/>
      <c r="D610" s="20"/>
    </row>
    <row r="611" spans="2:4" hidden="1" x14ac:dyDescent="0.2">
      <c r="B611" s="20"/>
      <c r="C611" s="20"/>
      <c r="D611" s="20"/>
    </row>
    <row r="612" spans="2:4" hidden="1" x14ac:dyDescent="0.2">
      <c r="B612" s="20"/>
      <c r="C612" s="20"/>
      <c r="D612" s="20"/>
    </row>
    <row r="613" spans="2:4" hidden="1" x14ac:dyDescent="0.2">
      <c r="B613" s="20"/>
      <c r="C613" s="20"/>
      <c r="D613" s="20"/>
    </row>
    <row r="614" spans="2:4" hidden="1" x14ac:dyDescent="0.2">
      <c r="B614" s="20"/>
      <c r="C614" s="20"/>
      <c r="D614" s="20"/>
    </row>
    <row r="615" spans="2:4" hidden="1" x14ac:dyDescent="0.2">
      <c r="B615" s="20"/>
      <c r="C615" s="20"/>
      <c r="D615" s="20"/>
    </row>
    <row r="616" spans="2:4" hidden="1" x14ac:dyDescent="0.2">
      <c r="B616" s="20"/>
      <c r="C616" s="20"/>
      <c r="D616" s="20"/>
    </row>
    <row r="617" spans="2:4" hidden="1" x14ac:dyDescent="0.2">
      <c r="B617" s="20"/>
      <c r="C617" s="20"/>
      <c r="D617" s="20"/>
    </row>
    <row r="618" spans="2:4" hidden="1" x14ac:dyDescent="0.2">
      <c r="B618" s="20"/>
      <c r="C618" s="20"/>
      <c r="D618" s="20"/>
    </row>
    <row r="619" spans="2:4" hidden="1" x14ac:dyDescent="0.2">
      <c r="B619" s="20"/>
      <c r="C619" s="20"/>
      <c r="D619" s="20"/>
    </row>
    <row r="620" spans="2:4" hidden="1" x14ac:dyDescent="0.2">
      <c r="B620" s="20"/>
      <c r="C620" s="20"/>
      <c r="D620" s="20"/>
    </row>
    <row r="621" spans="2:4" hidden="1" x14ac:dyDescent="0.2">
      <c r="B621" s="20"/>
      <c r="C621" s="20"/>
      <c r="D621" s="20"/>
    </row>
    <row r="622" spans="2:4" hidden="1" x14ac:dyDescent="0.2">
      <c r="B622" s="20"/>
      <c r="C622" s="20"/>
      <c r="D622" s="20"/>
    </row>
    <row r="623" spans="2:4" hidden="1" x14ac:dyDescent="0.2">
      <c r="B623" s="20"/>
      <c r="C623" s="20"/>
      <c r="D623" s="20"/>
    </row>
    <row r="624" spans="2:4" hidden="1" x14ac:dyDescent="0.2">
      <c r="B624" s="20"/>
      <c r="C624" s="20"/>
      <c r="D624" s="20"/>
    </row>
    <row r="625" spans="2:4" hidden="1" x14ac:dyDescent="0.2">
      <c r="B625" s="20"/>
      <c r="C625" s="20"/>
      <c r="D625" s="20"/>
    </row>
    <row r="626" spans="2:4" hidden="1" x14ac:dyDescent="0.2">
      <c r="B626" s="20"/>
      <c r="C626" s="20"/>
      <c r="D626" s="20"/>
    </row>
    <row r="627" spans="2:4" hidden="1" x14ac:dyDescent="0.2">
      <c r="B627" s="20"/>
      <c r="C627" s="20"/>
      <c r="D627" s="20"/>
    </row>
    <row r="628" spans="2:4" hidden="1" x14ac:dyDescent="0.2">
      <c r="B628" s="20"/>
      <c r="C628" s="20"/>
      <c r="D628" s="20"/>
    </row>
    <row r="629" spans="2:4" hidden="1" x14ac:dyDescent="0.2">
      <c r="B629" s="20"/>
      <c r="C629" s="20"/>
      <c r="D629" s="20"/>
    </row>
    <row r="630" spans="2:4" hidden="1" x14ac:dyDescent="0.2">
      <c r="B630" s="20"/>
      <c r="C630" s="20"/>
      <c r="D630" s="20"/>
    </row>
    <row r="631" spans="2:4" hidden="1" x14ac:dyDescent="0.2">
      <c r="B631" s="20"/>
      <c r="C631" s="20"/>
      <c r="D631" s="20"/>
    </row>
    <row r="632" spans="2:4" hidden="1" x14ac:dyDescent="0.2">
      <c r="B632" s="20"/>
      <c r="C632" s="20"/>
      <c r="D632" s="20"/>
    </row>
    <row r="633" spans="2:4" hidden="1" x14ac:dyDescent="0.2">
      <c r="B633" s="20"/>
      <c r="C633" s="20"/>
      <c r="D633" s="20"/>
    </row>
    <row r="634" spans="2:4" hidden="1" x14ac:dyDescent="0.2">
      <c r="B634" s="20"/>
      <c r="C634" s="20"/>
      <c r="D634" s="20"/>
    </row>
    <row r="635" spans="2:4" hidden="1" x14ac:dyDescent="0.2">
      <c r="B635" s="20"/>
      <c r="C635" s="20"/>
      <c r="D635" s="20"/>
    </row>
    <row r="636" spans="2:4" hidden="1" x14ac:dyDescent="0.2">
      <c r="B636" s="20"/>
      <c r="C636" s="20"/>
      <c r="D636" s="20"/>
    </row>
    <row r="637" spans="2:4" hidden="1" x14ac:dyDescent="0.2">
      <c r="B637" s="20"/>
      <c r="C637" s="20"/>
      <c r="D637" s="20"/>
    </row>
    <row r="638" spans="2:4" hidden="1" x14ac:dyDescent="0.2">
      <c r="B638" s="20"/>
      <c r="C638" s="20"/>
      <c r="D638" s="20"/>
    </row>
    <row r="639" spans="2:4" hidden="1" x14ac:dyDescent="0.2">
      <c r="B639" s="20"/>
      <c r="C639" s="20"/>
      <c r="D639" s="20"/>
    </row>
    <row r="640" spans="2:4" hidden="1" x14ac:dyDescent="0.2">
      <c r="B640" s="20"/>
      <c r="C640" s="20"/>
      <c r="D640" s="20"/>
    </row>
    <row r="641" spans="2:4" hidden="1" x14ac:dyDescent="0.2">
      <c r="B641" s="20"/>
      <c r="C641" s="20"/>
      <c r="D641" s="20"/>
    </row>
    <row r="642" spans="2:4" hidden="1" x14ac:dyDescent="0.2">
      <c r="B642" s="20"/>
      <c r="C642" s="20"/>
      <c r="D642" s="20"/>
    </row>
    <row r="643" spans="2:4" hidden="1" x14ac:dyDescent="0.2">
      <c r="B643" s="20"/>
      <c r="C643" s="20"/>
      <c r="D643" s="20"/>
    </row>
    <row r="644" spans="2:4" hidden="1" x14ac:dyDescent="0.2">
      <c r="B644" s="20"/>
      <c r="C644" s="20"/>
      <c r="D644" s="20"/>
    </row>
    <row r="645" spans="2:4" hidden="1" x14ac:dyDescent="0.2">
      <c r="B645" s="20"/>
      <c r="C645" s="20"/>
      <c r="D645" s="20"/>
    </row>
    <row r="646" spans="2:4" hidden="1" x14ac:dyDescent="0.2">
      <c r="B646" s="20"/>
      <c r="C646" s="20"/>
      <c r="D646" s="20"/>
    </row>
    <row r="647" spans="2:4" hidden="1" x14ac:dyDescent="0.2">
      <c r="B647" s="20"/>
      <c r="C647" s="20"/>
      <c r="D647" s="20"/>
    </row>
    <row r="648" spans="2:4" hidden="1" x14ac:dyDescent="0.2">
      <c r="B648" s="20"/>
      <c r="C648" s="20"/>
      <c r="D648" s="20"/>
    </row>
    <row r="649" spans="2:4" hidden="1" x14ac:dyDescent="0.2">
      <c r="B649" s="20"/>
      <c r="C649" s="20"/>
      <c r="D649" s="20"/>
    </row>
    <row r="650" spans="2:4" hidden="1" x14ac:dyDescent="0.2">
      <c r="B650" s="20"/>
      <c r="C650" s="20"/>
      <c r="D650" s="20"/>
    </row>
    <row r="651" spans="2:4" hidden="1" x14ac:dyDescent="0.2">
      <c r="B651" s="20"/>
      <c r="C651" s="20"/>
      <c r="D651" s="20"/>
    </row>
    <row r="652" spans="2:4" hidden="1" x14ac:dyDescent="0.2">
      <c r="B652" s="20"/>
      <c r="C652" s="20"/>
      <c r="D652" s="20"/>
    </row>
    <row r="653" spans="2:4" hidden="1" x14ac:dyDescent="0.2">
      <c r="B653" s="20"/>
      <c r="C653" s="20"/>
      <c r="D653" s="20"/>
    </row>
    <row r="654" spans="2:4" hidden="1" x14ac:dyDescent="0.2">
      <c r="B654" s="20"/>
      <c r="C654" s="20"/>
      <c r="D654" s="20"/>
    </row>
    <row r="655" spans="2:4" hidden="1" x14ac:dyDescent="0.2">
      <c r="B655" s="20"/>
      <c r="C655" s="20"/>
      <c r="D655" s="20"/>
    </row>
    <row r="656" spans="2:4" hidden="1" x14ac:dyDescent="0.2">
      <c r="B656" s="20"/>
      <c r="C656" s="20"/>
      <c r="D656" s="20"/>
    </row>
    <row r="657" spans="2:4" hidden="1" x14ac:dyDescent="0.2">
      <c r="B657" s="20"/>
      <c r="C657" s="20"/>
      <c r="D657" s="20"/>
    </row>
    <row r="658" spans="2:4" hidden="1" x14ac:dyDescent="0.2">
      <c r="B658" s="20"/>
      <c r="C658" s="20"/>
      <c r="D658" s="20"/>
    </row>
    <row r="659" spans="2:4" hidden="1" x14ac:dyDescent="0.2">
      <c r="B659" s="20"/>
      <c r="C659" s="20"/>
      <c r="D659" s="20"/>
    </row>
    <row r="660" spans="2:4" hidden="1" x14ac:dyDescent="0.2">
      <c r="B660" s="20"/>
      <c r="C660" s="20"/>
      <c r="D660" s="20"/>
    </row>
    <row r="661" spans="2:4" hidden="1" x14ac:dyDescent="0.2">
      <c r="B661" s="20"/>
      <c r="C661" s="20"/>
      <c r="D661" s="20"/>
    </row>
    <row r="662" spans="2:4" hidden="1" x14ac:dyDescent="0.2">
      <c r="B662" s="20"/>
      <c r="C662" s="20"/>
      <c r="D662" s="20"/>
    </row>
    <row r="663" spans="2:4" hidden="1" x14ac:dyDescent="0.2">
      <c r="B663" s="20"/>
      <c r="C663" s="20"/>
      <c r="D663" s="20"/>
    </row>
    <row r="664" spans="2:4" hidden="1" x14ac:dyDescent="0.2">
      <c r="B664" s="20"/>
      <c r="C664" s="20"/>
      <c r="D664" s="20"/>
    </row>
    <row r="665" spans="2:4" hidden="1" x14ac:dyDescent="0.2">
      <c r="B665" s="20"/>
      <c r="C665" s="20"/>
      <c r="D665" s="20"/>
    </row>
    <row r="666" spans="2:4" hidden="1" x14ac:dyDescent="0.2">
      <c r="B666" s="20"/>
      <c r="C666" s="20"/>
      <c r="D666" s="20"/>
    </row>
    <row r="667" spans="2:4" hidden="1" x14ac:dyDescent="0.2">
      <c r="B667" s="20"/>
      <c r="C667" s="20"/>
      <c r="D667" s="20"/>
    </row>
    <row r="668" spans="2:4" hidden="1" x14ac:dyDescent="0.2">
      <c r="B668" s="20"/>
      <c r="C668" s="20"/>
      <c r="D668" s="20"/>
    </row>
    <row r="669" spans="2:4" hidden="1" x14ac:dyDescent="0.2">
      <c r="B669" s="20"/>
      <c r="C669" s="20"/>
      <c r="D669" s="20"/>
    </row>
    <row r="670" spans="2:4" hidden="1" x14ac:dyDescent="0.2">
      <c r="B670" s="20"/>
      <c r="C670" s="20"/>
      <c r="D670" s="20"/>
    </row>
    <row r="671" spans="2:4" hidden="1" x14ac:dyDescent="0.2">
      <c r="B671" s="20"/>
      <c r="C671" s="20"/>
      <c r="D671" s="20"/>
    </row>
    <row r="672" spans="2:4" hidden="1" x14ac:dyDescent="0.2">
      <c r="B672" s="20"/>
      <c r="C672" s="20"/>
      <c r="D672" s="20"/>
    </row>
    <row r="673" spans="2:4" hidden="1" x14ac:dyDescent="0.2">
      <c r="B673" s="20"/>
      <c r="C673" s="20"/>
      <c r="D673" s="20"/>
    </row>
    <row r="674" spans="2:4" hidden="1" x14ac:dyDescent="0.2">
      <c r="B674" s="20"/>
      <c r="C674" s="20"/>
      <c r="D674" s="20"/>
    </row>
    <row r="675" spans="2:4" hidden="1" x14ac:dyDescent="0.2">
      <c r="B675" s="20"/>
      <c r="C675" s="20"/>
      <c r="D675" s="20"/>
    </row>
    <row r="676" spans="2:4" hidden="1" x14ac:dyDescent="0.2">
      <c r="B676" s="20"/>
      <c r="C676" s="20"/>
      <c r="D676" s="20"/>
    </row>
    <row r="677" spans="2:4" hidden="1" x14ac:dyDescent="0.2">
      <c r="B677" s="20"/>
      <c r="C677" s="20"/>
      <c r="D677" s="20"/>
    </row>
    <row r="678" spans="2:4" hidden="1" x14ac:dyDescent="0.2">
      <c r="B678" s="20"/>
      <c r="C678" s="20"/>
      <c r="D678" s="20"/>
    </row>
    <row r="679" spans="2:4" hidden="1" x14ac:dyDescent="0.2">
      <c r="B679" s="20"/>
      <c r="C679" s="20"/>
      <c r="D679" s="20"/>
    </row>
    <row r="680" spans="2:4" hidden="1" x14ac:dyDescent="0.2">
      <c r="B680" s="20"/>
      <c r="C680" s="20"/>
      <c r="D680" s="20"/>
    </row>
    <row r="681" spans="2:4" hidden="1" x14ac:dyDescent="0.2">
      <c r="B681" s="20"/>
      <c r="C681" s="20"/>
      <c r="D681" s="20"/>
    </row>
    <row r="682" spans="2:4" hidden="1" x14ac:dyDescent="0.2">
      <c r="B682" s="20"/>
      <c r="C682" s="20"/>
      <c r="D682" s="20"/>
    </row>
    <row r="683" spans="2:4" hidden="1" x14ac:dyDescent="0.2">
      <c r="B683" s="20"/>
      <c r="C683" s="20"/>
      <c r="D683" s="20"/>
    </row>
    <row r="684" spans="2:4" hidden="1" x14ac:dyDescent="0.2">
      <c r="B684" s="20"/>
      <c r="C684" s="20"/>
      <c r="D684" s="20"/>
    </row>
    <row r="685" spans="2:4" hidden="1" x14ac:dyDescent="0.2">
      <c r="B685" s="20"/>
      <c r="C685" s="20"/>
      <c r="D685" s="20"/>
    </row>
    <row r="686" spans="2:4" hidden="1" x14ac:dyDescent="0.2">
      <c r="B686" s="20"/>
      <c r="C686" s="20"/>
      <c r="D686" s="20"/>
    </row>
    <row r="687" spans="2:4" hidden="1" x14ac:dyDescent="0.2">
      <c r="B687" s="20"/>
      <c r="C687" s="20"/>
      <c r="D687" s="20"/>
    </row>
    <row r="688" spans="2:4" hidden="1" x14ac:dyDescent="0.2">
      <c r="B688" s="20"/>
      <c r="C688" s="20"/>
      <c r="D688" s="20"/>
    </row>
    <row r="689" spans="2:4" hidden="1" x14ac:dyDescent="0.2">
      <c r="B689" s="20"/>
      <c r="C689" s="20"/>
      <c r="D689" s="20"/>
    </row>
    <row r="690" spans="2:4" hidden="1" x14ac:dyDescent="0.2">
      <c r="B690" s="20"/>
      <c r="C690" s="20"/>
      <c r="D690" s="20"/>
    </row>
    <row r="691" spans="2:4" hidden="1" x14ac:dyDescent="0.2">
      <c r="B691" s="20"/>
      <c r="C691" s="20"/>
      <c r="D691" s="20"/>
    </row>
    <row r="692" spans="2:4" hidden="1" x14ac:dyDescent="0.2">
      <c r="B692" s="20"/>
      <c r="C692" s="20"/>
      <c r="D692" s="20"/>
    </row>
    <row r="693" spans="2:4" hidden="1" x14ac:dyDescent="0.2">
      <c r="B693" s="20"/>
      <c r="C693" s="20"/>
      <c r="D693" s="20"/>
    </row>
    <row r="694" spans="2:4" hidden="1" x14ac:dyDescent="0.2">
      <c r="B694" s="20"/>
      <c r="C694" s="20"/>
      <c r="D694" s="20"/>
    </row>
    <row r="695" spans="2:4" hidden="1" x14ac:dyDescent="0.2">
      <c r="B695" s="20"/>
      <c r="C695" s="20"/>
      <c r="D695" s="20"/>
    </row>
    <row r="696" spans="2:4" hidden="1" x14ac:dyDescent="0.2">
      <c r="B696" s="20"/>
      <c r="C696" s="20"/>
      <c r="D696" s="20"/>
    </row>
    <row r="697" spans="2:4" hidden="1" x14ac:dyDescent="0.2">
      <c r="B697" s="20"/>
      <c r="C697" s="20"/>
      <c r="D697" s="20"/>
    </row>
    <row r="698" spans="2:4" hidden="1" x14ac:dyDescent="0.2">
      <c r="B698" s="20"/>
      <c r="C698" s="20"/>
      <c r="D698" s="20"/>
    </row>
    <row r="699" spans="2:4" hidden="1" x14ac:dyDescent="0.2">
      <c r="B699" s="20"/>
      <c r="C699" s="20"/>
      <c r="D699" s="20"/>
    </row>
    <row r="700" spans="2:4" hidden="1" x14ac:dyDescent="0.2">
      <c r="B700" s="20"/>
      <c r="C700" s="20"/>
      <c r="D700" s="20"/>
    </row>
    <row r="701" spans="2:4" hidden="1" x14ac:dyDescent="0.2">
      <c r="B701" s="20"/>
      <c r="C701" s="20"/>
      <c r="D701" s="20"/>
    </row>
    <row r="702" spans="2:4" hidden="1" x14ac:dyDescent="0.2">
      <c r="B702" s="20"/>
      <c r="C702" s="20"/>
      <c r="D702" s="20"/>
    </row>
    <row r="703" spans="2:4" hidden="1" x14ac:dyDescent="0.2">
      <c r="B703" s="20"/>
      <c r="C703" s="20"/>
      <c r="D703" s="20"/>
    </row>
    <row r="704" spans="2:4" hidden="1" x14ac:dyDescent="0.2">
      <c r="B704" s="20"/>
      <c r="C704" s="20"/>
      <c r="D704" s="20"/>
    </row>
    <row r="705" spans="2:4" hidden="1" x14ac:dyDescent="0.2">
      <c r="B705" s="20"/>
      <c r="C705" s="20"/>
      <c r="D705" s="20"/>
    </row>
    <row r="706" spans="2:4" hidden="1" x14ac:dyDescent="0.2">
      <c r="B706" s="20"/>
      <c r="C706" s="20"/>
      <c r="D706" s="20"/>
    </row>
    <row r="707" spans="2:4" hidden="1" x14ac:dyDescent="0.2">
      <c r="B707" s="20"/>
      <c r="C707" s="20"/>
      <c r="D707" s="20"/>
    </row>
    <row r="708" spans="2:4" hidden="1" x14ac:dyDescent="0.2">
      <c r="B708" s="20"/>
      <c r="C708" s="20"/>
      <c r="D708" s="20"/>
    </row>
    <row r="709" spans="2:4" hidden="1" x14ac:dyDescent="0.2">
      <c r="B709" s="20"/>
      <c r="C709" s="20"/>
      <c r="D709" s="20"/>
    </row>
    <row r="710" spans="2:4" hidden="1" x14ac:dyDescent="0.2">
      <c r="B710" s="20"/>
      <c r="C710" s="20"/>
      <c r="D710" s="20"/>
    </row>
    <row r="711" spans="2:4" hidden="1" x14ac:dyDescent="0.2">
      <c r="B711" s="20"/>
      <c r="C711" s="20"/>
      <c r="D711" s="20"/>
    </row>
    <row r="712" spans="2:4" hidden="1" x14ac:dyDescent="0.2">
      <c r="B712" s="20"/>
      <c r="C712" s="20"/>
      <c r="D712" s="20"/>
    </row>
    <row r="713" spans="2:4" hidden="1" x14ac:dyDescent="0.2">
      <c r="B713" s="20"/>
      <c r="C713" s="20"/>
      <c r="D713" s="20"/>
    </row>
    <row r="714" spans="2:4" hidden="1" x14ac:dyDescent="0.2">
      <c r="B714" s="20"/>
      <c r="C714" s="20"/>
      <c r="D714" s="20"/>
    </row>
    <row r="715" spans="2:4" hidden="1" x14ac:dyDescent="0.2">
      <c r="B715" s="20"/>
      <c r="C715" s="20"/>
      <c r="D715" s="20"/>
    </row>
    <row r="716" spans="2:4" hidden="1" x14ac:dyDescent="0.2">
      <c r="B716" s="20"/>
      <c r="C716" s="20"/>
      <c r="D716" s="20"/>
    </row>
    <row r="717" spans="2:4" hidden="1" x14ac:dyDescent="0.2">
      <c r="B717" s="20"/>
      <c r="C717" s="20"/>
      <c r="D717" s="20"/>
    </row>
    <row r="718" spans="2:4" hidden="1" x14ac:dyDescent="0.2">
      <c r="B718" s="20"/>
      <c r="C718" s="20"/>
      <c r="D718" s="20"/>
    </row>
    <row r="719" spans="2:4" hidden="1" x14ac:dyDescent="0.2">
      <c r="B719" s="20"/>
      <c r="C719" s="20"/>
      <c r="D719" s="20"/>
    </row>
    <row r="720" spans="2:4" hidden="1" x14ac:dyDescent="0.2">
      <c r="B720" s="20"/>
      <c r="C720" s="20"/>
      <c r="D720" s="20"/>
    </row>
    <row r="721" spans="2:4" hidden="1" x14ac:dyDescent="0.2">
      <c r="B721" s="20"/>
      <c r="C721" s="20"/>
      <c r="D721" s="20"/>
    </row>
    <row r="722" spans="2:4" hidden="1" x14ac:dyDescent="0.2">
      <c r="B722" s="20"/>
      <c r="C722" s="20"/>
      <c r="D722" s="20"/>
    </row>
    <row r="723" spans="2:4" hidden="1" x14ac:dyDescent="0.2">
      <c r="B723" s="20"/>
      <c r="C723" s="20"/>
      <c r="D723" s="20"/>
    </row>
    <row r="724" spans="2:4" hidden="1" x14ac:dyDescent="0.2">
      <c r="B724" s="20"/>
      <c r="C724" s="20"/>
      <c r="D724" s="20"/>
    </row>
    <row r="725" spans="2:4" hidden="1" x14ac:dyDescent="0.2">
      <c r="B725" s="20"/>
      <c r="C725" s="20"/>
      <c r="D725" s="20"/>
    </row>
    <row r="726" spans="2:4" hidden="1" x14ac:dyDescent="0.2">
      <c r="B726" s="20"/>
      <c r="C726" s="20"/>
      <c r="D726" s="20"/>
    </row>
    <row r="727" spans="2:4" hidden="1" x14ac:dyDescent="0.2">
      <c r="B727" s="20"/>
      <c r="C727" s="20"/>
      <c r="D727" s="20"/>
    </row>
    <row r="728" spans="2:4" hidden="1" x14ac:dyDescent="0.2">
      <c r="B728" s="20"/>
      <c r="C728" s="20"/>
      <c r="D728" s="20"/>
    </row>
    <row r="729" spans="2:4" hidden="1" x14ac:dyDescent="0.2">
      <c r="B729" s="20"/>
      <c r="C729" s="20"/>
      <c r="D729" s="20"/>
    </row>
    <row r="730" spans="2:4" hidden="1" x14ac:dyDescent="0.2">
      <c r="B730" s="20"/>
      <c r="C730" s="20"/>
      <c r="D730" s="20"/>
    </row>
    <row r="731" spans="2:4" hidden="1" x14ac:dyDescent="0.2">
      <c r="B731" s="20"/>
      <c r="C731" s="20"/>
      <c r="D731" s="20"/>
    </row>
    <row r="732" spans="2:4" hidden="1" x14ac:dyDescent="0.2">
      <c r="B732" s="20"/>
      <c r="C732" s="20"/>
      <c r="D732" s="20"/>
    </row>
    <row r="733" spans="2:4" hidden="1" x14ac:dyDescent="0.2">
      <c r="B733" s="20"/>
      <c r="C733" s="20"/>
      <c r="D733" s="20"/>
    </row>
    <row r="734" spans="2:4" hidden="1" x14ac:dyDescent="0.2">
      <c r="B734" s="20"/>
      <c r="C734" s="20"/>
      <c r="D734" s="20"/>
    </row>
    <row r="735" spans="2:4" hidden="1" x14ac:dyDescent="0.2">
      <c r="B735" s="20"/>
      <c r="C735" s="20"/>
      <c r="D735" s="20"/>
    </row>
    <row r="736" spans="2:4" hidden="1" x14ac:dyDescent="0.2">
      <c r="B736" s="20"/>
      <c r="C736" s="20"/>
      <c r="D736" s="20"/>
    </row>
    <row r="737" spans="2:4" hidden="1" x14ac:dyDescent="0.2">
      <c r="B737" s="20"/>
      <c r="C737" s="20"/>
      <c r="D737" s="20"/>
    </row>
    <row r="738" spans="2:4" hidden="1" x14ac:dyDescent="0.2">
      <c r="B738" s="20"/>
      <c r="C738" s="20"/>
      <c r="D738" s="20"/>
    </row>
    <row r="739" spans="2:4" hidden="1" x14ac:dyDescent="0.2">
      <c r="B739" s="20"/>
      <c r="C739" s="20"/>
      <c r="D739" s="20"/>
    </row>
    <row r="740" spans="2:4" hidden="1" x14ac:dyDescent="0.2">
      <c r="B740" s="20"/>
      <c r="C740" s="20"/>
      <c r="D740" s="20"/>
    </row>
    <row r="741" spans="2:4" hidden="1" x14ac:dyDescent="0.2">
      <c r="B741" s="20"/>
      <c r="C741" s="20"/>
      <c r="D741" s="20"/>
    </row>
    <row r="742" spans="2:4" hidden="1" x14ac:dyDescent="0.2">
      <c r="B742" s="20"/>
      <c r="C742" s="20"/>
      <c r="D742" s="20"/>
    </row>
    <row r="743" spans="2:4" hidden="1" x14ac:dyDescent="0.2">
      <c r="B743" s="20"/>
      <c r="C743" s="20"/>
      <c r="D743" s="20"/>
    </row>
    <row r="744" spans="2:4" hidden="1" x14ac:dyDescent="0.2">
      <c r="B744" s="20"/>
      <c r="C744" s="20"/>
      <c r="D744" s="20"/>
    </row>
    <row r="745" spans="2:4" hidden="1" x14ac:dyDescent="0.2">
      <c r="B745" s="20"/>
      <c r="C745" s="20"/>
      <c r="D745" s="20"/>
    </row>
    <row r="746" spans="2:4" hidden="1" x14ac:dyDescent="0.2">
      <c r="B746" s="20"/>
      <c r="C746" s="20"/>
      <c r="D746" s="20"/>
    </row>
    <row r="747" spans="2:4" hidden="1" x14ac:dyDescent="0.2">
      <c r="B747" s="20"/>
      <c r="C747" s="20"/>
      <c r="D747" s="20"/>
    </row>
    <row r="748" spans="2:4" hidden="1" x14ac:dyDescent="0.2">
      <c r="B748" s="20"/>
      <c r="C748" s="20"/>
      <c r="D748" s="20"/>
    </row>
    <row r="749" spans="2:4" hidden="1" x14ac:dyDescent="0.2">
      <c r="B749" s="20"/>
      <c r="C749" s="20"/>
      <c r="D749" s="20"/>
    </row>
    <row r="750" spans="2:4" hidden="1" x14ac:dyDescent="0.2">
      <c r="B750" s="20"/>
      <c r="C750" s="20"/>
      <c r="D750" s="20"/>
    </row>
    <row r="751" spans="2:4" hidden="1" x14ac:dyDescent="0.2">
      <c r="B751" s="20"/>
      <c r="C751" s="20"/>
      <c r="D751" s="20"/>
    </row>
    <row r="752" spans="2:4" hidden="1" x14ac:dyDescent="0.2">
      <c r="B752" s="20"/>
      <c r="C752" s="20"/>
      <c r="D752" s="20"/>
    </row>
    <row r="753" spans="2:4" hidden="1" x14ac:dyDescent="0.2">
      <c r="B753" s="20"/>
      <c r="C753" s="20"/>
      <c r="D753" s="20"/>
    </row>
    <row r="754" spans="2:4" hidden="1" x14ac:dyDescent="0.2">
      <c r="B754" s="20"/>
      <c r="C754" s="20"/>
      <c r="D754" s="20"/>
    </row>
    <row r="755" spans="2:4" hidden="1" x14ac:dyDescent="0.2">
      <c r="B755" s="20"/>
      <c r="C755" s="20"/>
      <c r="D755" s="20"/>
    </row>
    <row r="756" spans="2:4" hidden="1" x14ac:dyDescent="0.2">
      <c r="B756" s="20"/>
      <c r="C756" s="20"/>
      <c r="D756" s="20"/>
    </row>
    <row r="757" spans="2:4" hidden="1" x14ac:dyDescent="0.2">
      <c r="B757" s="20"/>
      <c r="C757" s="20"/>
      <c r="D757" s="20"/>
    </row>
    <row r="758" spans="2:4" hidden="1" x14ac:dyDescent="0.2">
      <c r="B758" s="20"/>
      <c r="C758" s="20"/>
      <c r="D758" s="20"/>
    </row>
    <row r="759" spans="2:4" hidden="1" x14ac:dyDescent="0.2">
      <c r="B759" s="20"/>
      <c r="C759" s="20"/>
      <c r="D759" s="20"/>
    </row>
    <row r="760" spans="2:4" hidden="1" x14ac:dyDescent="0.2">
      <c r="B760" s="20"/>
      <c r="C760" s="20"/>
      <c r="D760" s="20"/>
    </row>
    <row r="761" spans="2:4" hidden="1" x14ac:dyDescent="0.2">
      <c r="B761" s="20"/>
      <c r="C761" s="20"/>
      <c r="D761" s="20"/>
    </row>
    <row r="762" spans="2:4" hidden="1" x14ac:dyDescent="0.2">
      <c r="B762" s="20"/>
      <c r="C762" s="20"/>
      <c r="D762" s="20"/>
    </row>
    <row r="763" spans="2:4" hidden="1" x14ac:dyDescent="0.2">
      <c r="B763" s="20"/>
      <c r="C763" s="20"/>
      <c r="D763" s="20"/>
    </row>
    <row r="764" spans="2:4" hidden="1" x14ac:dyDescent="0.2">
      <c r="B764" s="20"/>
      <c r="C764" s="20"/>
      <c r="D764" s="20"/>
    </row>
    <row r="765" spans="2:4" hidden="1" x14ac:dyDescent="0.2">
      <c r="B765" s="20"/>
      <c r="C765" s="20"/>
      <c r="D765" s="20"/>
    </row>
    <row r="766" spans="2:4" hidden="1" x14ac:dyDescent="0.2">
      <c r="B766" s="20"/>
      <c r="C766" s="20"/>
      <c r="D766" s="20"/>
    </row>
    <row r="767" spans="2:4" hidden="1" x14ac:dyDescent="0.2">
      <c r="B767" s="20"/>
      <c r="C767" s="20"/>
      <c r="D767" s="20"/>
    </row>
    <row r="768" spans="2:4" hidden="1" x14ac:dyDescent="0.2">
      <c r="B768" s="20"/>
      <c r="C768" s="20"/>
      <c r="D768" s="20"/>
    </row>
    <row r="769" spans="2:4" hidden="1" x14ac:dyDescent="0.2">
      <c r="B769" s="20"/>
      <c r="C769" s="20"/>
      <c r="D769" s="20"/>
    </row>
    <row r="770" spans="2:4" hidden="1" x14ac:dyDescent="0.2">
      <c r="B770" s="20"/>
      <c r="C770" s="20"/>
      <c r="D770" s="20"/>
    </row>
    <row r="771" spans="2:4" hidden="1" x14ac:dyDescent="0.2">
      <c r="B771" s="20"/>
      <c r="C771" s="20"/>
      <c r="D771" s="20"/>
    </row>
    <row r="772" spans="2:4" hidden="1" x14ac:dyDescent="0.2">
      <c r="B772" s="20"/>
      <c r="C772" s="20"/>
      <c r="D772" s="20"/>
    </row>
    <row r="773" spans="2:4" hidden="1" x14ac:dyDescent="0.2">
      <c r="B773" s="20"/>
      <c r="C773" s="20"/>
      <c r="D773" s="20"/>
    </row>
    <row r="774" spans="2:4" hidden="1" x14ac:dyDescent="0.2">
      <c r="B774" s="20"/>
      <c r="C774" s="20"/>
      <c r="D774" s="20"/>
    </row>
    <row r="775" spans="2:4" hidden="1" x14ac:dyDescent="0.2">
      <c r="B775" s="20"/>
      <c r="C775" s="20"/>
      <c r="D775" s="20"/>
    </row>
    <row r="776" spans="2:4" hidden="1" x14ac:dyDescent="0.2">
      <c r="B776" s="20"/>
      <c r="C776" s="20"/>
      <c r="D776" s="20"/>
    </row>
    <row r="777" spans="2:4" hidden="1" x14ac:dyDescent="0.2">
      <c r="B777" s="20"/>
      <c r="C777" s="20"/>
      <c r="D777" s="20"/>
    </row>
    <row r="778" spans="2:4" hidden="1" x14ac:dyDescent="0.2">
      <c r="B778" s="20"/>
      <c r="C778" s="20"/>
      <c r="D778" s="20"/>
    </row>
    <row r="779" spans="2:4" hidden="1" x14ac:dyDescent="0.2">
      <c r="B779" s="20"/>
      <c r="C779" s="20"/>
      <c r="D779" s="20"/>
    </row>
    <row r="780" spans="2:4" hidden="1" x14ac:dyDescent="0.2">
      <c r="B780" s="20"/>
      <c r="C780" s="20"/>
      <c r="D780" s="20"/>
    </row>
    <row r="781" spans="2:4" hidden="1" x14ac:dyDescent="0.2">
      <c r="B781" s="20"/>
      <c r="C781" s="20"/>
      <c r="D781" s="20"/>
    </row>
    <row r="782" spans="2:4" hidden="1" x14ac:dyDescent="0.2">
      <c r="B782" s="20"/>
      <c r="C782" s="20"/>
      <c r="D782" s="20"/>
    </row>
    <row r="783" spans="2:4" hidden="1" x14ac:dyDescent="0.2">
      <c r="B783" s="20"/>
      <c r="C783" s="20"/>
      <c r="D783" s="20"/>
    </row>
    <row r="784" spans="2:4" hidden="1" x14ac:dyDescent="0.2">
      <c r="B784" s="20"/>
      <c r="C784" s="20"/>
      <c r="D784" s="20"/>
    </row>
    <row r="785" spans="2:4" hidden="1" x14ac:dyDescent="0.2">
      <c r="B785" s="20"/>
      <c r="C785" s="20"/>
      <c r="D785" s="20"/>
    </row>
    <row r="786" spans="2:4" hidden="1" x14ac:dyDescent="0.2">
      <c r="B786" s="20"/>
      <c r="C786" s="20"/>
      <c r="D786" s="20"/>
    </row>
    <row r="787" spans="2:4" hidden="1" x14ac:dyDescent="0.2">
      <c r="B787" s="20"/>
      <c r="C787" s="20"/>
      <c r="D787" s="20"/>
    </row>
    <row r="788" spans="2:4" hidden="1" x14ac:dyDescent="0.2">
      <c r="B788" s="20"/>
      <c r="C788" s="20"/>
      <c r="D788" s="20"/>
    </row>
    <row r="789" spans="2:4" hidden="1" x14ac:dyDescent="0.2">
      <c r="B789" s="20"/>
      <c r="C789" s="20"/>
      <c r="D789" s="20"/>
    </row>
    <row r="790" spans="2:4" hidden="1" x14ac:dyDescent="0.2">
      <c r="B790" s="20"/>
      <c r="C790" s="20"/>
      <c r="D790" s="20"/>
    </row>
    <row r="791" spans="2:4" hidden="1" x14ac:dyDescent="0.2">
      <c r="B791" s="20"/>
      <c r="C791" s="20"/>
      <c r="D791" s="20"/>
    </row>
    <row r="792" spans="2:4" hidden="1" x14ac:dyDescent="0.2">
      <c r="B792" s="20"/>
      <c r="C792" s="20"/>
      <c r="D792" s="20"/>
    </row>
    <row r="793" spans="2:4" hidden="1" x14ac:dyDescent="0.2">
      <c r="B793" s="20"/>
      <c r="C793" s="20"/>
      <c r="D793" s="20"/>
    </row>
    <row r="794" spans="2:4" hidden="1" x14ac:dyDescent="0.2">
      <c r="B794" s="20"/>
      <c r="C794" s="20"/>
      <c r="D794" s="20"/>
    </row>
    <row r="795" spans="2:4" hidden="1" x14ac:dyDescent="0.2">
      <c r="B795" s="20"/>
      <c r="C795" s="20"/>
      <c r="D795" s="20"/>
    </row>
    <row r="796" spans="2:4" hidden="1" x14ac:dyDescent="0.2">
      <c r="B796" s="20"/>
      <c r="C796" s="20"/>
      <c r="D796" s="20"/>
    </row>
    <row r="797" spans="2:4" hidden="1" x14ac:dyDescent="0.2">
      <c r="B797" s="20"/>
      <c r="C797" s="20"/>
      <c r="D797" s="20"/>
    </row>
    <row r="798" spans="2:4" hidden="1" x14ac:dyDescent="0.2">
      <c r="B798" s="20"/>
      <c r="C798" s="20"/>
      <c r="D798" s="20"/>
    </row>
    <row r="799" spans="2:4" hidden="1" x14ac:dyDescent="0.2">
      <c r="B799" s="20"/>
      <c r="C799" s="20"/>
      <c r="D799" s="20"/>
    </row>
    <row r="800" spans="2:4" hidden="1" x14ac:dyDescent="0.2">
      <c r="B800" s="20"/>
      <c r="C800" s="20"/>
      <c r="D800" s="20"/>
    </row>
    <row r="801" spans="2:4" hidden="1" x14ac:dyDescent="0.2">
      <c r="B801" s="20"/>
      <c r="C801" s="20"/>
      <c r="D801" s="20"/>
    </row>
    <row r="802" spans="2:4" hidden="1" x14ac:dyDescent="0.2">
      <c r="B802" s="20"/>
      <c r="C802" s="20"/>
      <c r="D802" s="20"/>
    </row>
    <row r="803" spans="2:4" hidden="1" x14ac:dyDescent="0.2">
      <c r="B803" s="20"/>
      <c r="C803" s="20"/>
      <c r="D803" s="20"/>
    </row>
    <row r="804" spans="2:4" hidden="1" x14ac:dyDescent="0.2">
      <c r="B804" s="20"/>
      <c r="C804" s="20"/>
      <c r="D804" s="20"/>
    </row>
    <row r="805" spans="2:4" hidden="1" x14ac:dyDescent="0.2">
      <c r="B805" s="20"/>
      <c r="C805" s="20"/>
      <c r="D805" s="20"/>
    </row>
    <row r="806" spans="2:4" hidden="1" x14ac:dyDescent="0.2">
      <c r="B806" s="20"/>
      <c r="C806" s="20"/>
      <c r="D806" s="20"/>
    </row>
    <row r="807" spans="2:4" hidden="1" x14ac:dyDescent="0.2">
      <c r="B807" s="20"/>
      <c r="C807" s="20"/>
      <c r="D807" s="20"/>
    </row>
    <row r="808" spans="2:4" hidden="1" x14ac:dyDescent="0.2">
      <c r="B808" s="20"/>
      <c r="C808" s="20"/>
      <c r="D808" s="20"/>
    </row>
    <row r="809" spans="2:4" hidden="1" x14ac:dyDescent="0.2">
      <c r="B809" s="20"/>
      <c r="C809" s="20"/>
      <c r="D809" s="20"/>
    </row>
    <row r="810" spans="2:4" hidden="1" x14ac:dyDescent="0.2">
      <c r="B810" s="20"/>
      <c r="C810" s="20"/>
      <c r="D810" s="20"/>
    </row>
    <row r="811" spans="2:4" hidden="1" x14ac:dyDescent="0.2">
      <c r="B811" s="20"/>
      <c r="C811" s="20"/>
      <c r="D811" s="20"/>
    </row>
    <row r="812" spans="2:4" hidden="1" x14ac:dyDescent="0.2">
      <c r="B812" s="20"/>
      <c r="C812" s="20"/>
      <c r="D812" s="20"/>
    </row>
    <row r="813" spans="2:4" hidden="1" x14ac:dyDescent="0.2">
      <c r="B813" s="20"/>
      <c r="C813" s="20"/>
      <c r="D813" s="20"/>
    </row>
    <row r="814" spans="2:4" hidden="1" x14ac:dyDescent="0.2">
      <c r="B814" s="20"/>
      <c r="C814" s="20"/>
      <c r="D814" s="20"/>
    </row>
    <row r="815" spans="2:4" hidden="1" x14ac:dyDescent="0.2">
      <c r="B815" s="20"/>
      <c r="C815" s="20"/>
      <c r="D815" s="20"/>
    </row>
    <row r="816" spans="2:4" hidden="1" x14ac:dyDescent="0.2">
      <c r="B816" s="20"/>
      <c r="C816" s="20"/>
      <c r="D816" s="20"/>
    </row>
    <row r="817" spans="2:4" hidden="1" x14ac:dyDescent="0.2">
      <c r="B817" s="20"/>
      <c r="C817" s="20"/>
      <c r="D817" s="20"/>
    </row>
    <row r="818" spans="2:4" hidden="1" x14ac:dyDescent="0.2">
      <c r="B818" s="20"/>
      <c r="C818" s="20"/>
      <c r="D818" s="20"/>
    </row>
    <row r="819" spans="2:4" hidden="1" x14ac:dyDescent="0.2">
      <c r="B819" s="20"/>
      <c r="C819" s="20"/>
      <c r="D819" s="20"/>
    </row>
    <row r="820" spans="2:4" hidden="1" x14ac:dyDescent="0.2">
      <c r="B820" s="20"/>
      <c r="C820" s="20"/>
      <c r="D820" s="20"/>
    </row>
    <row r="821" spans="2:4" hidden="1" x14ac:dyDescent="0.2">
      <c r="B821" s="20"/>
      <c r="C821" s="20"/>
      <c r="D821" s="20"/>
    </row>
    <row r="822" spans="2:4" hidden="1" x14ac:dyDescent="0.2">
      <c r="B822" s="20"/>
      <c r="C822" s="20"/>
      <c r="D822" s="20"/>
    </row>
    <row r="823" spans="2:4" hidden="1" x14ac:dyDescent="0.2">
      <c r="B823" s="20"/>
      <c r="C823" s="20"/>
      <c r="D823" s="20"/>
    </row>
    <row r="824" spans="2:4" hidden="1" x14ac:dyDescent="0.2">
      <c r="B824" s="20"/>
      <c r="C824" s="20"/>
      <c r="D824" s="20"/>
    </row>
    <row r="825" spans="2:4" hidden="1" x14ac:dyDescent="0.2">
      <c r="B825" s="20"/>
      <c r="C825" s="20"/>
      <c r="D825" s="20"/>
    </row>
    <row r="826" spans="2:4" hidden="1" x14ac:dyDescent="0.2">
      <c r="B826" s="20"/>
      <c r="C826" s="20"/>
      <c r="D826" s="20"/>
    </row>
    <row r="827" spans="2:4" hidden="1" x14ac:dyDescent="0.2">
      <c r="B827" s="20"/>
      <c r="C827" s="20"/>
      <c r="D827" s="20"/>
    </row>
    <row r="828" spans="2:4" hidden="1" x14ac:dyDescent="0.2">
      <c r="B828" s="20"/>
      <c r="C828" s="20"/>
      <c r="D828" s="20"/>
    </row>
    <row r="829" spans="2:4" hidden="1" x14ac:dyDescent="0.2">
      <c r="B829" s="20"/>
      <c r="C829" s="20"/>
      <c r="D829" s="20"/>
    </row>
    <row r="830" spans="2:4" hidden="1" x14ac:dyDescent="0.2">
      <c r="B830" s="20"/>
      <c r="C830" s="20"/>
      <c r="D830" s="20"/>
    </row>
    <row r="831" spans="2:4" hidden="1" x14ac:dyDescent="0.2">
      <c r="B831" s="20"/>
      <c r="C831" s="20"/>
      <c r="D831" s="20"/>
    </row>
    <row r="832" spans="2:4" hidden="1" x14ac:dyDescent="0.2">
      <c r="B832" s="20"/>
      <c r="C832" s="20"/>
      <c r="D832" s="20"/>
    </row>
    <row r="833" spans="2:4" hidden="1" x14ac:dyDescent="0.2">
      <c r="B833" s="20"/>
      <c r="C833" s="20"/>
      <c r="D833" s="20"/>
    </row>
    <row r="834" spans="2:4" hidden="1" x14ac:dyDescent="0.2">
      <c r="B834" s="20"/>
      <c r="C834" s="20"/>
      <c r="D834" s="20"/>
    </row>
    <row r="835" spans="2:4" hidden="1" x14ac:dyDescent="0.2">
      <c r="B835" s="20"/>
      <c r="C835" s="20"/>
      <c r="D835" s="20"/>
    </row>
    <row r="836" spans="2:4" hidden="1" x14ac:dyDescent="0.2">
      <c r="B836" s="20"/>
      <c r="C836" s="20"/>
      <c r="D836" s="20"/>
    </row>
    <row r="837" spans="2:4" hidden="1" x14ac:dyDescent="0.2">
      <c r="B837" s="20"/>
      <c r="C837" s="20"/>
      <c r="D837" s="20"/>
    </row>
    <row r="838" spans="2:4" hidden="1" x14ac:dyDescent="0.2">
      <c r="B838" s="20"/>
      <c r="C838" s="20"/>
      <c r="D838" s="20"/>
    </row>
    <row r="839" spans="2:4" hidden="1" x14ac:dyDescent="0.2">
      <c r="B839" s="20"/>
      <c r="C839" s="20"/>
      <c r="D839" s="20"/>
    </row>
    <row r="840" spans="2:4" hidden="1" x14ac:dyDescent="0.2">
      <c r="B840" s="20"/>
      <c r="C840" s="20"/>
      <c r="D840" s="20"/>
    </row>
    <row r="841" spans="2:4" hidden="1" x14ac:dyDescent="0.2">
      <c r="B841" s="20"/>
      <c r="C841" s="20"/>
      <c r="D841" s="20"/>
    </row>
    <row r="842" spans="2:4" hidden="1" x14ac:dyDescent="0.2">
      <c r="B842" s="20"/>
      <c r="C842" s="20"/>
      <c r="D842" s="20"/>
    </row>
    <row r="843" spans="2:4" hidden="1" x14ac:dyDescent="0.2">
      <c r="B843" s="20"/>
      <c r="C843" s="20"/>
      <c r="D843" s="20"/>
    </row>
    <row r="844" spans="2:4" hidden="1" x14ac:dyDescent="0.2">
      <c r="B844" s="20"/>
      <c r="C844" s="20"/>
      <c r="D844" s="20"/>
    </row>
    <row r="845" spans="2:4" hidden="1" x14ac:dyDescent="0.2">
      <c r="B845" s="20"/>
      <c r="C845" s="20"/>
      <c r="D845" s="20"/>
    </row>
    <row r="846" spans="2:4" hidden="1" x14ac:dyDescent="0.2">
      <c r="B846" s="20"/>
      <c r="C846" s="20"/>
      <c r="D846" s="20"/>
    </row>
    <row r="847" spans="2:4" hidden="1" x14ac:dyDescent="0.2">
      <c r="B847" s="20"/>
      <c r="C847" s="20"/>
      <c r="D847" s="20"/>
    </row>
    <row r="848" spans="2:4" hidden="1" x14ac:dyDescent="0.2">
      <c r="B848" s="20"/>
      <c r="C848" s="20"/>
      <c r="D848" s="20"/>
    </row>
    <row r="849" spans="2:4" hidden="1" x14ac:dyDescent="0.2">
      <c r="B849" s="20"/>
      <c r="C849" s="20"/>
      <c r="D849" s="20"/>
    </row>
    <row r="850" spans="2:4" hidden="1" x14ac:dyDescent="0.2">
      <c r="B850" s="20"/>
      <c r="C850" s="20"/>
      <c r="D850" s="20"/>
    </row>
    <row r="851" spans="2:4" hidden="1" x14ac:dyDescent="0.2">
      <c r="B851" s="20"/>
      <c r="C851" s="20"/>
      <c r="D851" s="20"/>
    </row>
    <row r="852" spans="2:4" hidden="1" x14ac:dyDescent="0.2">
      <c r="B852" s="20"/>
      <c r="C852" s="20"/>
      <c r="D852" s="20"/>
    </row>
    <row r="853" spans="2:4" hidden="1" x14ac:dyDescent="0.2">
      <c r="B853" s="20"/>
      <c r="C853" s="20"/>
      <c r="D853" s="20"/>
    </row>
    <row r="854" spans="2:4" hidden="1" x14ac:dyDescent="0.2">
      <c r="B854" s="20"/>
      <c r="C854" s="20"/>
      <c r="D854" s="20"/>
    </row>
    <row r="855" spans="2:4" hidden="1" x14ac:dyDescent="0.2">
      <c r="B855" s="20"/>
      <c r="C855" s="20"/>
      <c r="D855" s="20"/>
    </row>
    <row r="856" spans="2:4" hidden="1" x14ac:dyDescent="0.2">
      <c r="B856" s="20"/>
      <c r="C856" s="20"/>
      <c r="D856" s="20"/>
    </row>
    <row r="857" spans="2:4" hidden="1" x14ac:dyDescent="0.2">
      <c r="B857" s="20"/>
      <c r="C857" s="20"/>
      <c r="D857" s="20"/>
    </row>
    <row r="858" spans="2:4" hidden="1" x14ac:dyDescent="0.2">
      <c r="B858" s="20"/>
      <c r="C858" s="20"/>
      <c r="D858" s="20"/>
    </row>
    <row r="859" spans="2:4" hidden="1" x14ac:dyDescent="0.2">
      <c r="B859" s="20"/>
      <c r="C859" s="20"/>
      <c r="D859" s="20"/>
    </row>
    <row r="860" spans="2:4" hidden="1" x14ac:dyDescent="0.2">
      <c r="B860" s="20"/>
      <c r="C860" s="20"/>
      <c r="D860" s="20"/>
    </row>
    <row r="861" spans="2:4" hidden="1" x14ac:dyDescent="0.2">
      <c r="B861" s="20"/>
      <c r="C861" s="20"/>
      <c r="D861" s="20"/>
    </row>
    <row r="862" spans="2:4" hidden="1" x14ac:dyDescent="0.2">
      <c r="B862" s="20"/>
      <c r="C862" s="20"/>
      <c r="D862" s="20"/>
    </row>
    <row r="863" spans="2:4" hidden="1" x14ac:dyDescent="0.2">
      <c r="B863" s="20"/>
      <c r="C863" s="20"/>
      <c r="D863" s="20"/>
    </row>
    <row r="864" spans="2:4" hidden="1" x14ac:dyDescent="0.2">
      <c r="B864" s="20"/>
      <c r="C864" s="20"/>
      <c r="D864" s="20"/>
    </row>
    <row r="865" spans="2:4" hidden="1" x14ac:dyDescent="0.2">
      <c r="B865" s="20"/>
      <c r="C865" s="20"/>
      <c r="D865" s="20"/>
    </row>
    <row r="866" spans="2:4" hidden="1" x14ac:dyDescent="0.2">
      <c r="B866" s="20"/>
      <c r="C866" s="20"/>
      <c r="D866" s="20"/>
    </row>
    <row r="867" spans="2:4" hidden="1" x14ac:dyDescent="0.2">
      <c r="B867" s="20"/>
      <c r="C867" s="20"/>
      <c r="D867" s="20"/>
    </row>
    <row r="868" spans="2:4" hidden="1" x14ac:dyDescent="0.2">
      <c r="B868" s="20"/>
      <c r="C868" s="20"/>
      <c r="D868" s="20"/>
    </row>
    <row r="869" spans="2:4" hidden="1" x14ac:dyDescent="0.2">
      <c r="B869" s="20"/>
      <c r="C869" s="20"/>
      <c r="D869" s="20"/>
    </row>
    <row r="870" spans="2:4" hidden="1" x14ac:dyDescent="0.2">
      <c r="B870" s="20"/>
      <c r="C870" s="20"/>
      <c r="D870" s="20"/>
    </row>
    <row r="871" spans="2:4" hidden="1" x14ac:dyDescent="0.2">
      <c r="B871" s="20"/>
      <c r="C871" s="20"/>
      <c r="D871" s="20"/>
    </row>
    <row r="872" spans="2:4" hidden="1" x14ac:dyDescent="0.2">
      <c r="B872" s="20"/>
      <c r="C872" s="20"/>
      <c r="D872" s="20"/>
    </row>
    <row r="873" spans="2:4" hidden="1" x14ac:dyDescent="0.2">
      <c r="B873" s="20"/>
      <c r="C873" s="20"/>
      <c r="D873" s="20"/>
    </row>
    <row r="874" spans="2:4" hidden="1" x14ac:dyDescent="0.2">
      <c r="B874" s="20"/>
      <c r="C874" s="20"/>
      <c r="D874" s="20"/>
    </row>
    <row r="875" spans="2:4" hidden="1" x14ac:dyDescent="0.2">
      <c r="B875" s="20"/>
      <c r="C875" s="20"/>
      <c r="D875" s="20"/>
    </row>
    <row r="876" spans="2:4" hidden="1" x14ac:dyDescent="0.2">
      <c r="B876" s="20"/>
      <c r="C876" s="20"/>
      <c r="D876" s="20"/>
    </row>
    <row r="877" spans="2:4" hidden="1" x14ac:dyDescent="0.2">
      <c r="B877" s="20"/>
      <c r="C877" s="20"/>
      <c r="D877" s="20"/>
    </row>
    <row r="878" spans="2:4" hidden="1" x14ac:dyDescent="0.2">
      <c r="B878" s="20"/>
      <c r="C878" s="20"/>
      <c r="D878" s="20"/>
    </row>
    <row r="879" spans="2:4" hidden="1" x14ac:dyDescent="0.2">
      <c r="B879" s="20"/>
      <c r="C879" s="20"/>
      <c r="D879" s="20"/>
    </row>
    <row r="880" spans="2:4" hidden="1" x14ac:dyDescent="0.2">
      <c r="B880" s="20"/>
      <c r="C880" s="20"/>
      <c r="D880" s="20"/>
    </row>
    <row r="881" spans="2:4" hidden="1" x14ac:dyDescent="0.2">
      <c r="B881" s="20"/>
      <c r="C881" s="20"/>
      <c r="D881" s="20"/>
    </row>
    <row r="882" spans="2:4" hidden="1" x14ac:dyDescent="0.2">
      <c r="B882" s="20"/>
      <c r="C882" s="20"/>
      <c r="D882" s="20"/>
    </row>
    <row r="883" spans="2:4" hidden="1" x14ac:dyDescent="0.2">
      <c r="B883" s="20"/>
      <c r="C883" s="20"/>
      <c r="D883" s="20"/>
    </row>
    <row r="884" spans="2:4" hidden="1" x14ac:dyDescent="0.2">
      <c r="B884" s="20"/>
      <c r="C884" s="20"/>
      <c r="D884" s="20"/>
    </row>
    <row r="885" spans="2:4" hidden="1" x14ac:dyDescent="0.2">
      <c r="B885" s="20"/>
      <c r="C885" s="20"/>
      <c r="D885" s="20"/>
    </row>
    <row r="886" spans="2:4" hidden="1" x14ac:dyDescent="0.2">
      <c r="B886" s="20"/>
      <c r="C886" s="20"/>
      <c r="D886" s="20"/>
    </row>
    <row r="887" spans="2:4" hidden="1" x14ac:dyDescent="0.2">
      <c r="B887" s="20"/>
      <c r="C887" s="20"/>
      <c r="D887" s="20"/>
    </row>
    <row r="888" spans="2:4" hidden="1" x14ac:dyDescent="0.2">
      <c r="B888" s="20"/>
      <c r="C888" s="20"/>
      <c r="D888" s="20"/>
    </row>
    <row r="889" spans="2:4" hidden="1" x14ac:dyDescent="0.2">
      <c r="B889" s="20"/>
      <c r="C889" s="20"/>
      <c r="D889" s="20"/>
    </row>
    <row r="890" spans="2:4" hidden="1" x14ac:dyDescent="0.2">
      <c r="B890" s="20"/>
      <c r="C890" s="20"/>
      <c r="D890" s="20"/>
    </row>
    <row r="891" spans="2:4" hidden="1" x14ac:dyDescent="0.2">
      <c r="B891" s="20"/>
      <c r="C891" s="20"/>
      <c r="D891" s="20"/>
    </row>
    <row r="892" spans="2:4" hidden="1" x14ac:dyDescent="0.2">
      <c r="B892" s="20"/>
      <c r="C892" s="20"/>
      <c r="D892" s="20"/>
    </row>
    <row r="893" spans="2:4" hidden="1" x14ac:dyDescent="0.2">
      <c r="B893" s="20"/>
      <c r="C893" s="20"/>
      <c r="D893" s="20"/>
    </row>
    <row r="894" spans="2:4" hidden="1" x14ac:dyDescent="0.2">
      <c r="B894" s="20"/>
      <c r="C894" s="20"/>
      <c r="D894" s="20"/>
    </row>
    <row r="895" spans="2:4" hidden="1" x14ac:dyDescent="0.2">
      <c r="B895" s="20"/>
      <c r="C895" s="20"/>
      <c r="D895" s="20"/>
    </row>
    <row r="896" spans="2:4" hidden="1" x14ac:dyDescent="0.2">
      <c r="B896" s="20"/>
      <c r="C896" s="20"/>
      <c r="D896" s="20"/>
    </row>
    <row r="897" spans="2:4" hidden="1" x14ac:dyDescent="0.2">
      <c r="B897" s="20"/>
      <c r="C897" s="20"/>
      <c r="D897" s="20"/>
    </row>
    <row r="898" spans="2:4" hidden="1" x14ac:dyDescent="0.2">
      <c r="B898" s="20"/>
      <c r="C898" s="20"/>
      <c r="D898" s="20"/>
    </row>
    <row r="899" spans="2:4" hidden="1" x14ac:dyDescent="0.2">
      <c r="B899" s="20"/>
      <c r="C899" s="20"/>
      <c r="D899" s="20"/>
    </row>
    <row r="900" spans="2:4" hidden="1" x14ac:dyDescent="0.2">
      <c r="B900" s="20"/>
      <c r="C900" s="20"/>
      <c r="D900" s="20"/>
    </row>
    <row r="901" spans="2:4" hidden="1" x14ac:dyDescent="0.2">
      <c r="B901" s="20"/>
      <c r="C901" s="20"/>
      <c r="D901" s="20"/>
    </row>
    <row r="902" spans="2:4" hidden="1" x14ac:dyDescent="0.2">
      <c r="B902" s="20"/>
      <c r="C902" s="20"/>
      <c r="D902" s="20"/>
    </row>
    <row r="903" spans="2:4" hidden="1" x14ac:dyDescent="0.2">
      <c r="B903" s="20"/>
      <c r="C903" s="20"/>
      <c r="D903" s="20"/>
    </row>
    <row r="904" spans="2:4" hidden="1" x14ac:dyDescent="0.2">
      <c r="B904" s="20"/>
      <c r="C904" s="20"/>
      <c r="D904" s="20"/>
    </row>
    <row r="905" spans="2:4" hidden="1" x14ac:dyDescent="0.2">
      <c r="B905" s="20"/>
      <c r="C905" s="20"/>
      <c r="D905" s="20"/>
    </row>
    <row r="906" spans="2:4" hidden="1" x14ac:dyDescent="0.2">
      <c r="B906" s="20"/>
      <c r="C906" s="20"/>
      <c r="D906" s="20"/>
    </row>
    <row r="907" spans="2:4" hidden="1" x14ac:dyDescent="0.2">
      <c r="B907" s="20"/>
      <c r="C907" s="20"/>
      <c r="D907" s="20"/>
    </row>
    <row r="908" spans="2:4" hidden="1" x14ac:dyDescent="0.2">
      <c r="B908" s="20"/>
      <c r="C908" s="20"/>
      <c r="D908" s="20"/>
    </row>
    <row r="909" spans="2:4" hidden="1" x14ac:dyDescent="0.2">
      <c r="B909" s="20"/>
      <c r="C909" s="20"/>
      <c r="D909" s="20"/>
    </row>
    <row r="910" spans="2:4" hidden="1" x14ac:dyDescent="0.2">
      <c r="B910" s="20"/>
      <c r="C910" s="20"/>
      <c r="D910" s="20"/>
    </row>
    <row r="911" spans="2:4" hidden="1" x14ac:dyDescent="0.2">
      <c r="B911" s="20"/>
      <c r="C911" s="20"/>
      <c r="D911" s="20"/>
    </row>
    <row r="912" spans="2:4" hidden="1" x14ac:dyDescent="0.2">
      <c r="B912" s="20"/>
      <c r="C912" s="20"/>
      <c r="D912" s="20"/>
    </row>
    <row r="913" spans="2:4" hidden="1" x14ac:dyDescent="0.2">
      <c r="B913" s="20"/>
      <c r="C913" s="20"/>
      <c r="D913" s="20"/>
    </row>
    <row r="914" spans="2:4" hidden="1" x14ac:dyDescent="0.2">
      <c r="B914" s="20"/>
      <c r="C914" s="20"/>
      <c r="D914" s="20"/>
    </row>
    <row r="915" spans="2:4" hidden="1" x14ac:dyDescent="0.2">
      <c r="B915" s="20"/>
      <c r="C915" s="20"/>
      <c r="D915" s="20"/>
    </row>
    <row r="916" spans="2:4" hidden="1" x14ac:dyDescent="0.2">
      <c r="B916" s="20"/>
      <c r="C916" s="20"/>
      <c r="D916" s="20"/>
    </row>
    <row r="917" spans="2:4" hidden="1" x14ac:dyDescent="0.2">
      <c r="B917" s="20"/>
      <c r="C917" s="20"/>
      <c r="D917" s="20"/>
    </row>
    <row r="918" spans="2:4" hidden="1" x14ac:dyDescent="0.2">
      <c r="B918" s="20"/>
      <c r="C918" s="20"/>
      <c r="D918" s="20"/>
    </row>
    <row r="919" spans="2:4" hidden="1" x14ac:dyDescent="0.2">
      <c r="B919" s="20"/>
      <c r="C919" s="20"/>
      <c r="D919" s="20"/>
    </row>
    <row r="920" spans="2:4" hidden="1" x14ac:dyDescent="0.2">
      <c r="B920" s="20"/>
      <c r="C920" s="20"/>
      <c r="D920" s="20"/>
    </row>
    <row r="921" spans="2:4" hidden="1" x14ac:dyDescent="0.2">
      <c r="B921" s="20"/>
      <c r="C921" s="20"/>
      <c r="D921" s="20"/>
    </row>
    <row r="922" spans="2:4" hidden="1" x14ac:dyDescent="0.2">
      <c r="B922" s="20"/>
      <c r="C922" s="20"/>
      <c r="D922" s="20"/>
    </row>
    <row r="923" spans="2:4" hidden="1" x14ac:dyDescent="0.2">
      <c r="B923" s="20"/>
      <c r="C923" s="20"/>
      <c r="D923" s="20"/>
    </row>
    <row r="924" spans="2:4" hidden="1" x14ac:dyDescent="0.2">
      <c r="B924" s="20"/>
      <c r="C924" s="20"/>
      <c r="D924" s="20"/>
    </row>
    <row r="925" spans="2:4" hidden="1" x14ac:dyDescent="0.2">
      <c r="B925" s="20"/>
      <c r="C925" s="20"/>
      <c r="D925" s="20"/>
    </row>
    <row r="926" spans="2:4" hidden="1" x14ac:dyDescent="0.2">
      <c r="B926" s="20"/>
      <c r="C926" s="20"/>
      <c r="D926" s="20"/>
    </row>
    <row r="927" spans="2:4" hidden="1" x14ac:dyDescent="0.2">
      <c r="B927" s="20"/>
      <c r="C927" s="20"/>
      <c r="D927" s="20"/>
    </row>
    <row r="928" spans="2:4" hidden="1" x14ac:dyDescent="0.2">
      <c r="B928" s="20"/>
      <c r="C928" s="20"/>
      <c r="D928" s="20"/>
    </row>
    <row r="929" spans="2:4" hidden="1" x14ac:dyDescent="0.2">
      <c r="B929" s="20"/>
      <c r="C929" s="20"/>
      <c r="D929" s="20"/>
    </row>
    <row r="930" spans="2:4" hidden="1" x14ac:dyDescent="0.2">
      <c r="B930" s="20"/>
      <c r="C930" s="20"/>
      <c r="D930" s="20"/>
    </row>
    <row r="931" spans="2:4" hidden="1" x14ac:dyDescent="0.2">
      <c r="B931" s="20"/>
      <c r="C931" s="20"/>
      <c r="D931" s="20"/>
    </row>
    <row r="932" spans="2:4" hidden="1" x14ac:dyDescent="0.2">
      <c r="B932" s="20"/>
      <c r="C932" s="20"/>
      <c r="D932" s="20"/>
    </row>
    <row r="933" spans="2:4" hidden="1" x14ac:dyDescent="0.2">
      <c r="B933" s="20"/>
      <c r="C933" s="20"/>
      <c r="D933" s="20"/>
    </row>
    <row r="934" spans="2:4" hidden="1" x14ac:dyDescent="0.2">
      <c r="B934" s="20"/>
      <c r="C934" s="20"/>
      <c r="D934" s="20"/>
    </row>
    <row r="935" spans="2:4" hidden="1" x14ac:dyDescent="0.2">
      <c r="B935" s="20"/>
      <c r="C935" s="20"/>
      <c r="D935" s="20"/>
    </row>
    <row r="936" spans="2:4" hidden="1" x14ac:dyDescent="0.2">
      <c r="B936" s="20"/>
      <c r="C936" s="20"/>
      <c r="D936" s="20"/>
    </row>
    <row r="937" spans="2:4" hidden="1" x14ac:dyDescent="0.2">
      <c r="B937" s="20"/>
      <c r="C937" s="20"/>
      <c r="D937" s="20"/>
    </row>
    <row r="938" spans="2:4" hidden="1" x14ac:dyDescent="0.2">
      <c r="B938" s="20"/>
      <c r="C938" s="20"/>
      <c r="D938" s="20"/>
    </row>
    <row r="939" spans="2:4" hidden="1" x14ac:dyDescent="0.2">
      <c r="B939" s="20"/>
      <c r="C939" s="20"/>
      <c r="D939" s="20"/>
    </row>
    <row r="940" spans="2:4" hidden="1" x14ac:dyDescent="0.2">
      <c r="B940" s="20"/>
      <c r="C940" s="20"/>
      <c r="D940" s="20"/>
    </row>
    <row r="941" spans="2:4" hidden="1" x14ac:dyDescent="0.2">
      <c r="B941" s="20"/>
      <c r="C941" s="20"/>
      <c r="D941" s="20"/>
    </row>
    <row r="942" spans="2:4" hidden="1" x14ac:dyDescent="0.2">
      <c r="B942" s="20"/>
      <c r="C942" s="20"/>
      <c r="D942" s="20"/>
    </row>
    <row r="943" spans="2:4" hidden="1" x14ac:dyDescent="0.2">
      <c r="B943" s="20"/>
      <c r="C943" s="20"/>
      <c r="D943" s="20"/>
    </row>
    <row r="944" spans="2:4" hidden="1" x14ac:dyDescent="0.2">
      <c r="B944" s="20"/>
      <c r="C944" s="20"/>
      <c r="D944" s="20"/>
    </row>
    <row r="945" spans="2:4" hidden="1" x14ac:dyDescent="0.2">
      <c r="B945" s="20"/>
      <c r="C945" s="20"/>
      <c r="D945" s="20"/>
    </row>
    <row r="946" spans="2:4" hidden="1" x14ac:dyDescent="0.2">
      <c r="B946" s="20"/>
      <c r="C946" s="20"/>
      <c r="D946" s="20"/>
    </row>
    <row r="947" spans="2:4" hidden="1" x14ac:dyDescent="0.2">
      <c r="B947" s="20"/>
      <c r="C947" s="20"/>
      <c r="D947" s="20"/>
    </row>
    <row r="948" spans="2:4" hidden="1" x14ac:dyDescent="0.2">
      <c r="B948" s="20"/>
      <c r="C948" s="20"/>
      <c r="D948" s="20"/>
    </row>
    <row r="949" spans="2:4" hidden="1" x14ac:dyDescent="0.2">
      <c r="B949" s="20"/>
      <c r="C949" s="20"/>
      <c r="D949" s="20"/>
    </row>
    <row r="950" spans="2:4" hidden="1" x14ac:dyDescent="0.2">
      <c r="B950" s="20"/>
      <c r="C950" s="20"/>
      <c r="D950" s="20"/>
    </row>
    <row r="951" spans="2:4" hidden="1" x14ac:dyDescent="0.2">
      <c r="B951" s="20"/>
      <c r="C951" s="20"/>
      <c r="D951" s="20"/>
    </row>
    <row r="952" spans="2:4" hidden="1" x14ac:dyDescent="0.2">
      <c r="B952" s="20"/>
      <c r="C952" s="20"/>
      <c r="D952" s="20"/>
    </row>
    <row r="953" spans="2:4" hidden="1" x14ac:dyDescent="0.2">
      <c r="B953" s="20"/>
      <c r="C953" s="20"/>
      <c r="D953" s="20"/>
    </row>
    <row r="954" spans="2:4" hidden="1" x14ac:dyDescent="0.2">
      <c r="B954" s="20"/>
      <c r="C954" s="20"/>
      <c r="D954" s="20"/>
    </row>
    <row r="955" spans="2:4" hidden="1" x14ac:dyDescent="0.2">
      <c r="B955" s="20"/>
      <c r="C955" s="20"/>
      <c r="D955" s="20"/>
    </row>
    <row r="956" spans="2:4" hidden="1" x14ac:dyDescent="0.2">
      <c r="B956" s="20"/>
      <c r="C956" s="20"/>
      <c r="D956" s="20"/>
    </row>
    <row r="957" spans="2:4" hidden="1" x14ac:dyDescent="0.2">
      <c r="B957" s="20"/>
      <c r="C957" s="20"/>
      <c r="D957" s="20"/>
    </row>
    <row r="958" spans="2:4" hidden="1" x14ac:dyDescent="0.2">
      <c r="B958" s="20"/>
      <c r="C958" s="20"/>
      <c r="D958" s="20"/>
    </row>
    <row r="959" spans="2:4" hidden="1" x14ac:dyDescent="0.2">
      <c r="B959" s="20"/>
      <c r="C959" s="20"/>
      <c r="D959" s="20"/>
    </row>
    <row r="960" spans="2:4" hidden="1" x14ac:dyDescent="0.2">
      <c r="B960" s="20"/>
      <c r="C960" s="20"/>
      <c r="D960" s="20"/>
    </row>
    <row r="961" spans="2:4" hidden="1" x14ac:dyDescent="0.2">
      <c r="B961" s="20"/>
      <c r="C961" s="20"/>
      <c r="D961" s="20"/>
    </row>
    <row r="962" spans="2:4" hidden="1" x14ac:dyDescent="0.2">
      <c r="B962" s="20"/>
      <c r="C962" s="20"/>
      <c r="D962" s="20"/>
    </row>
    <row r="963" spans="2:4" hidden="1" x14ac:dyDescent="0.2">
      <c r="B963" s="20"/>
      <c r="C963" s="20"/>
      <c r="D963" s="20"/>
    </row>
    <row r="964" spans="2:4" hidden="1" x14ac:dyDescent="0.2">
      <c r="B964" s="20"/>
      <c r="C964" s="20"/>
      <c r="D964" s="20"/>
    </row>
    <row r="965" spans="2:4" hidden="1" x14ac:dyDescent="0.2">
      <c r="B965" s="20"/>
      <c r="C965" s="20"/>
      <c r="D965" s="20"/>
    </row>
    <row r="966" spans="2:4" hidden="1" x14ac:dyDescent="0.2">
      <c r="B966" s="20"/>
      <c r="C966" s="20"/>
      <c r="D966" s="20"/>
    </row>
    <row r="967" spans="2:4" hidden="1" x14ac:dyDescent="0.2">
      <c r="B967" s="20"/>
      <c r="C967" s="20"/>
      <c r="D967" s="20"/>
    </row>
    <row r="968" spans="2:4" hidden="1" x14ac:dyDescent="0.2">
      <c r="B968" s="20"/>
      <c r="C968" s="20"/>
      <c r="D968" s="20"/>
    </row>
    <row r="969" spans="2:4" hidden="1" x14ac:dyDescent="0.2">
      <c r="B969" s="20"/>
      <c r="C969" s="20"/>
      <c r="D969" s="20"/>
    </row>
    <row r="970" spans="2:4" hidden="1" x14ac:dyDescent="0.2">
      <c r="B970" s="20"/>
      <c r="C970" s="20"/>
      <c r="D970" s="20"/>
    </row>
    <row r="971" spans="2:4" hidden="1" x14ac:dyDescent="0.2">
      <c r="B971" s="20"/>
      <c r="C971" s="20"/>
      <c r="D971" s="20"/>
    </row>
    <row r="972" spans="2:4" hidden="1" x14ac:dyDescent="0.2">
      <c r="B972" s="20"/>
      <c r="C972" s="20"/>
      <c r="D972" s="20"/>
    </row>
    <row r="973" spans="2:4" hidden="1" x14ac:dyDescent="0.2">
      <c r="B973" s="20"/>
      <c r="C973" s="20"/>
      <c r="D973" s="20"/>
    </row>
    <row r="974" spans="2:4" hidden="1" x14ac:dyDescent="0.2">
      <c r="B974" s="20"/>
      <c r="C974" s="20"/>
      <c r="D974" s="20"/>
    </row>
    <row r="975" spans="2:4" hidden="1" x14ac:dyDescent="0.2">
      <c r="B975" s="20"/>
      <c r="C975" s="20"/>
      <c r="D975" s="20"/>
    </row>
    <row r="976" spans="2:4" hidden="1" x14ac:dyDescent="0.2">
      <c r="B976" s="20"/>
      <c r="C976" s="20"/>
      <c r="D976" s="20"/>
    </row>
    <row r="977" spans="2:4" hidden="1" x14ac:dyDescent="0.2">
      <c r="B977" s="20"/>
      <c r="C977" s="20"/>
      <c r="D977" s="20"/>
    </row>
    <row r="978" spans="2:4" hidden="1" x14ac:dyDescent="0.2">
      <c r="B978" s="20"/>
      <c r="C978" s="20"/>
      <c r="D978" s="20"/>
    </row>
    <row r="979" spans="2:4" hidden="1" x14ac:dyDescent="0.2">
      <c r="B979" s="20"/>
      <c r="C979" s="20"/>
      <c r="D979" s="20"/>
    </row>
    <row r="980" spans="2:4" hidden="1" x14ac:dyDescent="0.2">
      <c r="B980" s="20"/>
      <c r="C980" s="20"/>
      <c r="D980" s="20"/>
    </row>
    <row r="981" spans="2:4" hidden="1" x14ac:dyDescent="0.2">
      <c r="B981" s="20"/>
      <c r="C981" s="20"/>
      <c r="D981" s="20"/>
    </row>
    <row r="982" spans="2:4" hidden="1" x14ac:dyDescent="0.2">
      <c r="B982" s="20"/>
      <c r="C982" s="20"/>
      <c r="D982" s="20"/>
    </row>
    <row r="983" spans="2:4" hidden="1" x14ac:dyDescent="0.2">
      <c r="B983" s="20"/>
      <c r="C983" s="20"/>
      <c r="D983" s="20"/>
    </row>
    <row r="984" spans="2:4" hidden="1" x14ac:dyDescent="0.2">
      <c r="B984" s="20"/>
      <c r="C984" s="20"/>
      <c r="D984" s="20"/>
    </row>
    <row r="985" spans="2:4" hidden="1" x14ac:dyDescent="0.2">
      <c r="B985" s="20"/>
      <c r="C985" s="20"/>
      <c r="D985" s="20"/>
    </row>
    <row r="986" spans="2:4" hidden="1" x14ac:dyDescent="0.2">
      <c r="B986" s="20"/>
      <c r="C986" s="20"/>
      <c r="D986" s="20"/>
    </row>
    <row r="987" spans="2:4" hidden="1" x14ac:dyDescent="0.2">
      <c r="B987" s="20"/>
      <c r="C987" s="20"/>
      <c r="D987" s="20"/>
    </row>
    <row r="988" spans="2:4" hidden="1" x14ac:dyDescent="0.2">
      <c r="B988" s="20"/>
      <c r="C988" s="20"/>
      <c r="D988" s="20"/>
    </row>
    <row r="989" spans="2:4" hidden="1" x14ac:dyDescent="0.2">
      <c r="B989" s="20"/>
      <c r="C989" s="20"/>
      <c r="D989" s="20"/>
    </row>
    <row r="990" spans="2:4" hidden="1" x14ac:dyDescent="0.2">
      <c r="B990" s="20"/>
      <c r="C990" s="20"/>
      <c r="D990" s="20"/>
    </row>
    <row r="991" spans="2:4" hidden="1" x14ac:dyDescent="0.2">
      <c r="B991" s="20"/>
      <c r="C991" s="20"/>
      <c r="D991" s="20"/>
    </row>
    <row r="992" spans="2:4" hidden="1" x14ac:dyDescent="0.2">
      <c r="B992" s="20"/>
      <c r="C992" s="20"/>
      <c r="D992" s="20"/>
    </row>
    <row r="993" spans="2:4" hidden="1" x14ac:dyDescent="0.2">
      <c r="B993" s="20"/>
      <c r="C993" s="20"/>
      <c r="D993" s="20"/>
    </row>
    <row r="994" spans="2:4" hidden="1" x14ac:dyDescent="0.2">
      <c r="B994" s="20"/>
      <c r="C994" s="20"/>
      <c r="D994" s="20"/>
    </row>
    <row r="995" spans="2:4" hidden="1" x14ac:dyDescent="0.2">
      <c r="B995" s="20"/>
      <c r="C995" s="20"/>
      <c r="D995" s="20"/>
    </row>
    <row r="996" spans="2:4" hidden="1" x14ac:dyDescent="0.2">
      <c r="B996" s="20"/>
      <c r="C996" s="20"/>
      <c r="D996" s="20"/>
    </row>
    <row r="997" spans="2:4" hidden="1" x14ac:dyDescent="0.2">
      <c r="B997" s="20"/>
      <c r="C997" s="20"/>
      <c r="D997" s="20"/>
    </row>
    <row r="998" spans="2:4" hidden="1" x14ac:dyDescent="0.2">
      <c r="B998" s="20"/>
      <c r="C998" s="20"/>
      <c r="D998" s="20"/>
    </row>
    <row r="999" spans="2:4" hidden="1" x14ac:dyDescent="0.2">
      <c r="B999" s="20"/>
      <c r="C999" s="20"/>
      <c r="D999" s="20"/>
    </row>
    <row r="1000" spans="2:4" hidden="1" x14ac:dyDescent="0.2">
      <c r="B1000" s="20"/>
      <c r="C1000" s="20"/>
      <c r="D1000" s="20"/>
    </row>
    <row r="1001" spans="2:4" hidden="1" x14ac:dyDescent="0.2">
      <c r="B1001" s="20"/>
      <c r="C1001" s="20"/>
      <c r="D1001" s="20"/>
    </row>
    <row r="1002" spans="2:4" hidden="1" x14ac:dyDescent="0.2">
      <c r="B1002" s="20"/>
      <c r="C1002" s="20"/>
      <c r="D1002" s="20"/>
    </row>
    <row r="1003" spans="2:4" hidden="1" x14ac:dyDescent="0.2">
      <c r="B1003" s="20"/>
      <c r="C1003" s="20"/>
      <c r="D1003" s="20"/>
    </row>
    <row r="1004" spans="2:4" hidden="1" x14ac:dyDescent="0.2">
      <c r="B1004" s="20"/>
      <c r="C1004" s="20"/>
      <c r="D1004" s="20"/>
    </row>
    <row r="1005" spans="2:4" hidden="1" x14ac:dyDescent="0.2">
      <c r="B1005" s="20"/>
      <c r="C1005" s="20"/>
      <c r="D1005" s="20"/>
    </row>
    <row r="1006" spans="2:4" hidden="1" x14ac:dyDescent="0.2">
      <c r="B1006" s="20"/>
      <c r="C1006" s="20"/>
      <c r="D1006" s="20"/>
    </row>
    <row r="1007" spans="2:4" hidden="1" x14ac:dyDescent="0.2">
      <c r="B1007" s="20"/>
      <c r="C1007" s="20"/>
      <c r="D1007" s="20"/>
    </row>
    <row r="1008" spans="2:4" hidden="1" x14ac:dyDescent="0.2">
      <c r="B1008" s="20"/>
      <c r="C1008" s="20"/>
      <c r="D1008" s="20"/>
    </row>
    <row r="1009" spans="2:4" hidden="1" x14ac:dyDescent="0.2">
      <c r="B1009" s="20"/>
      <c r="C1009" s="20"/>
      <c r="D1009" s="20"/>
    </row>
    <row r="1010" spans="2:4" hidden="1" x14ac:dyDescent="0.2">
      <c r="B1010" s="20"/>
      <c r="C1010" s="20"/>
      <c r="D1010" s="20"/>
    </row>
    <row r="1011" spans="2:4" hidden="1" x14ac:dyDescent="0.2">
      <c r="B1011" s="20"/>
      <c r="C1011" s="20"/>
      <c r="D1011" s="20"/>
    </row>
    <row r="1012" spans="2:4" hidden="1" x14ac:dyDescent="0.2">
      <c r="B1012" s="20"/>
      <c r="C1012" s="20"/>
      <c r="D1012" s="20"/>
    </row>
    <row r="1013" spans="2:4" hidden="1" x14ac:dyDescent="0.2">
      <c r="B1013" s="20"/>
      <c r="C1013" s="20"/>
      <c r="D1013" s="20"/>
    </row>
    <row r="1014" spans="2:4" hidden="1" x14ac:dyDescent="0.2">
      <c r="B1014" s="20"/>
      <c r="C1014" s="20"/>
      <c r="D1014" s="20"/>
    </row>
    <row r="1015" spans="2:4" hidden="1" x14ac:dyDescent="0.2">
      <c r="B1015" s="20"/>
      <c r="C1015" s="20"/>
      <c r="D1015" s="20"/>
    </row>
    <row r="1016" spans="2:4" hidden="1" x14ac:dyDescent="0.2">
      <c r="B1016" s="20"/>
      <c r="C1016" s="20"/>
      <c r="D1016" s="20"/>
    </row>
    <row r="1017" spans="2:4" hidden="1" x14ac:dyDescent="0.2">
      <c r="B1017" s="20"/>
      <c r="C1017" s="20"/>
      <c r="D1017" s="20"/>
    </row>
    <row r="1018" spans="2:4" hidden="1" x14ac:dyDescent="0.2">
      <c r="B1018" s="20"/>
      <c r="C1018" s="20"/>
      <c r="D1018" s="20"/>
    </row>
    <row r="1019" spans="2:4" hidden="1" x14ac:dyDescent="0.2">
      <c r="B1019" s="20"/>
      <c r="C1019" s="20"/>
      <c r="D1019" s="20"/>
    </row>
    <row r="1020" spans="2:4" hidden="1" x14ac:dyDescent="0.2">
      <c r="B1020" s="20"/>
      <c r="C1020" s="20"/>
      <c r="D1020" s="20"/>
    </row>
    <row r="1021" spans="2:4" hidden="1" x14ac:dyDescent="0.2">
      <c r="B1021" s="20"/>
      <c r="C1021" s="20"/>
      <c r="D1021" s="20"/>
    </row>
    <row r="1022" spans="2:4" hidden="1" x14ac:dyDescent="0.2">
      <c r="B1022" s="20"/>
      <c r="C1022" s="20"/>
      <c r="D1022" s="20"/>
    </row>
    <row r="1023" spans="2:4" hidden="1" x14ac:dyDescent="0.2">
      <c r="B1023" s="20"/>
      <c r="C1023" s="20"/>
      <c r="D1023" s="20"/>
    </row>
    <row r="1024" spans="2:4" hidden="1" x14ac:dyDescent="0.2">
      <c r="B1024" s="20"/>
      <c r="C1024" s="20"/>
      <c r="D1024" s="20"/>
    </row>
    <row r="1025" spans="2:4" hidden="1" x14ac:dyDescent="0.2">
      <c r="B1025" s="20"/>
      <c r="C1025" s="20"/>
      <c r="D1025" s="20"/>
    </row>
    <row r="1026" spans="2:4" hidden="1" x14ac:dyDescent="0.2">
      <c r="B1026" s="20"/>
      <c r="C1026" s="20"/>
      <c r="D1026" s="20"/>
    </row>
    <row r="1027" spans="2:4" hidden="1" x14ac:dyDescent="0.2">
      <c r="B1027" s="20"/>
      <c r="C1027" s="20"/>
      <c r="D1027" s="20"/>
    </row>
    <row r="1028" spans="2:4" hidden="1" x14ac:dyDescent="0.2">
      <c r="B1028" s="20"/>
      <c r="C1028" s="20"/>
      <c r="D1028" s="20"/>
    </row>
    <row r="1029" spans="2:4" hidden="1" x14ac:dyDescent="0.2">
      <c r="B1029" s="20"/>
      <c r="C1029" s="20"/>
      <c r="D1029" s="20"/>
    </row>
    <row r="1030" spans="2:4" hidden="1" x14ac:dyDescent="0.2">
      <c r="B1030" s="20"/>
      <c r="C1030" s="20"/>
      <c r="D1030" s="20"/>
    </row>
    <row r="1031" spans="2:4" hidden="1" x14ac:dyDescent="0.2">
      <c r="B1031" s="20"/>
      <c r="C1031" s="20"/>
      <c r="D1031" s="20"/>
    </row>
    <row r="1032" spans="2:4" hidden="1" x14ac:dyDescent="0.2">
      <c r="B1032" s="20"/>
      <c r="C1032" s="20"/>
      <c r="D1032" s="20"/>
    </row>
    <row r="1033" spans="2:4" hidden="1" x14ac:dyDescent="0.2">
      <c r="B1033" s="20"/>
      <c r="C1033" s="20"/>
      <c r="D1033" s="20"/>
    </row>
    <row r="1034" spans="2:4" hidden="1" x14ac:dyDescent="0.2">
      <c r="B1034" s="20"/>
      <c r="C1034" s="20"/>
      <c r="D1034" s="20"/>
    </row>
    <row r="1035" spans="2:4" hidden="1" x14ac:dyDescent="0.2">
      <c r="B1035" s="20"/>
      <c r="C1035" s="20"/>
      <c r="D1035" s="20"/>
    </row>
    <row r="1036" spans="2:4" hidden="1" x14ac:dyDescent="0.2">
      <c r="B1036" s="20"/>
      <c r="C1036" s="20"/>
      <c r="D1036" s="20"/>
    </row>
    <row r="1037" spans="2:4" hidden="1" x14ac:dyDescent="0.2">
      <c r="B1037" s="20"/>
      <c r="C1037" s="20"/>
      <c r="D1037" s="20"/>
    </row>
    <row r="1038" spans="2:4" hidden="1" x14ac:dyDescent="0.2">
      <c r="B1038" s="20"/>
      <c r="C1038" s="20"/>
      <c r="D1038" s="20"/>
    </row>
    <row r="1039" spans="2:4" hidden="1" x14ac:dyDescent="0.2">
      <c r="B1039" s="20"/>
      <c r="C1039" s="20"/>
      <c r="D1039" s="20"/>
    </row>
    <row r="1040" spans="2:4" hidden="1" x14ac:dyDescent="0.2">
      <c r="B1040" s="20"/>
      <c r="C1040" s="20"/>
      <c r="D1040" s="20"/>
    </row>
    <row r="1041" spans="2:4" hidden="1" x14ac:dyDescent="0.2">
      <c r="B1041" s="20"/>
      <c r="C1041" s="20"/>
      <c r="D1041" s="20"/>
    </row>
    <row r="1042" spans="2:4" hidden="1" x14ac:dyDescent="0.2">
      <c r="B1042" s="20"/>
      <c r="C1042" s="20"/>
      <c r="D1042" s="20"/>
    </row>
    <row r="1043" spans="2:4" hidden="1" x14ac:dyDescent="0.2">
      <c r="B1043" s="20"/>
      <c r="C1043" s="20"/>
      <c r="D1043" s="20"/>
    </row>
    <row r="1044" spans="2:4" hidden="1" x14ac:dyDescent="0.2">
      <c r="B1044" s="20"/>
      <c r="C1044" s="20"/>
      <c r="D1044" s="20"/>
    </row>
    <row r="1045" spans="2:4" hidden="1" x14ac:dyDescent="0.2">
      <c r="B1045" s="20"/>
      <c r="C1045" s="20"/>
      <c r="D1045" s="20"/>
    </row>
    <row r="1046" spans="2:4" hidden="1" x14ac:dyDescent="0.2">
      <c r="B1046" s="20"/>
      <c r="C1046" s="20"/>
      <c r="D1046" s="20"/>
    </row>
    <row r="1047" spans="2:4" hidden="1" x14ac:dyDescent="0.2">
      <c r="B1047" s="20"/>
      <c r="C1047" s="20"/>
      <c r="D1047" s="20"/>
    </row>
    <row r="1048" spans="2:4" hidden="1" x14ac:dyDescent="0.2">
      <c r="B1048" s="20"/>
      <c r="C1048" s="20"/>
      <c r="D1048" s="20"/>
    </row>
    <row r="1049" spans="2:4" hidden="1" x14ac:dyDescent="0.2">
      <c r="B1049" s="20"/>
      <c r="C1049" s="20"/>
      <c r="D1049" s="20"/>
    </row>
    <row r="1050" spans="2:4" hidden="1" x14ac:dyDescent="0.2">
      <c r="B1050" s="20"/>
      <c r="C1050" s="20"/>
      <c r="D1050" s="20"/>
    </row>
    <row r="1051" spans="2:4" hidden="1" x14ac:dyDescent="0.2">
      <c r="B1051" s="20"/>
      <c r="C1051" s="20"/>
      <c r="D1051" s="20"/>
    </row>
    <row r="1052" spans="2:4" hidden="1" x14ac:dyDescent="0.2">
      <c r="B1052" s="20"/>
      <c r="C1052" s="20"/>
      <c r="D1052" s="20"/>
    </row>
    <row r="1053" spans="2:4" hidden="1" x14ac:dyDescent="0.2">
      <c r="B1053" s="20"/>
      <c r="C1053" s="20"/>
      <c r="D1053" s="20"/>
    </row>
    <row r="1054" spans="2:4" hidden="1" x14ac:dyDescent="0.2">
      <c r="B1054" s="20"/>
      <c r="C1054" s="20"/>
      <c r="D1054" s="20"/>
    </row>
    <row r="1055" spans="2:4" hidden="1" x14ac:dyDescent="0.2">
      <c r="B1055" s="20"/>
      <c r="C1055" s="20"/>
      <c r="D1055" s="20"/>
    </row>
    <row r="1056" spans="2:4" hidden="1" x14ac:dyDescent="0.2">
      <c r="B1056" s="20"/>
      <c r="C1056" s="20"/>
      <c r="D1056" s="20"/>
    </row>
    <row r="1057" spans="2:4" hidden="1" x14ac:dyDescent="0.2">
      <c r="B1057" s="20"/>
      <c r="C1057" s="20"/>
      <c r="D1057" s="20"/>
    </row>
    <row r="1058" spans="2:4" hidden="1" x14ac:dyDescent="0.2">
      <c r="B1058" s="20"/>
      <c r="C1058" s="20"/>
      <c r="D1058" s="20"/>
    </row>
    <row r="1059" spans="2:4" hidden="1" x14ac:dyDescent="0.2">
      <c r="B1059" s="20"/>
      <c r="C1059" s="20"/>
      <c r="D1059" s="20"/>
    </row>
    <row r="1060" spans="2:4" hidden="1" x14ac:dyDescent="0.2">
      <c r="B1060" s="20"/>
      <c r="C1060" s="20"/>
      <c r="D1060" s="20"/>
    </row>
    <row r="1061" spans="2:4" hidden="1" x14ac:dyDescent="0.2">
      <c r="B1061" s="20"/>
      <c r="C1061" s="20"/>
      <c r="D1061" s="20"/>
    </row>
    <row r="1062" spans="2:4" hidden="1" x14ac:dyDescent="0.2">
      <c r="B1062" s="20"/>
      <c r="C1062" s="20"/>
      <c r="D1062" s="20"/>
    </row>
    <row r="1063" spans="2:4" hidden="1" x14ac:dyDescent="0.2">
      <c r="B1063" s="20"/>
      <c r="C1063" s="20"/>
      <c r="D1063" s="20"/>
    </row>
    <row r="1064" spans="2:4" hidden="1" x14ac:dyDescent="0.2">
      <c r="B1064" s="20"/>
      <c r="C1064" s="20"/>
      <c r="D1064" s="20"/>
    </row>
    <row r="1065" spans="2:4" hidden="1" x14ac:dyDescent="0.2">
      <c r="B1065" s="20"/>
      <c r="C1065" s="20"/>
      <c r="D1065" s="20"/>
    </row>
    <row r="1066" spans="2:4" hidden="1" x14ac:dyDescent="0.2">
      <c r="B1066" s="20"/>
      <c r="C1066" s="20"/>
      <c r="D1066" s="20"/>
    </row>
    <row r="1067" spans="2:4" hidden="1" x14ac:dyDescent="0.2">
      <c r="B1067" s="20"/>
      <c r="C1067" s="20"/>
      <c r="D1067" s="20"/>
    </row>
    <row r="1068" spans="2:4" hidden="1" x14ac:dyDescent="0.2">
      <c r="B1068" s="20"/>
      <c r="C1068" s="20"/>
      <c r="D1068" s="20"/>
    </row>
    <row r="1069" spans="2:4" hidden="1" x14ac:dyDescent="0.2">
      <c r="B1069" s="20"/>
      <c r="C1069" s="20"/>
      <c r="D1069" s="20"/>
    </row>
    <row r="1070" spans="2:4" hidden="1" x14ac:dyDescent="0.2">
      <c r="B1070" s="20"/>
      <c r="C1070" s="20"/>
      <c r="D1070" s="20"/>
    </row>
    <row r="1071" spans="2:4" hidden="1" x14ac:dyDescent="0.2">
      <c r="B1071" s="20"/>
      <c r="C1071" s="20"/>
      <c r="D1071" s="20"/>
    </row>
    <row r="1072" spans="2:4" hidden="1" x14ac:dyDescent="0.2">
      <c r="B1072" s="20"/>
      <c r="C1072" s="20"/>
      <c r="D1072" s="20"/>
    </row>
    <row r="1073" spans="2:4" hidden="1" x14ac:dyDescent="0.2">
      <c r="B1073" s="20"/>
      <c r="C1073" s="20"/>
      <c r="D1073" s="20"/>
    </row>
    <row r="1074" spans="2:4" hidden="1" x14ac:dyDescent="0.2">
      <c r="B1074" s="20"/>
      <c r="C1074" s="20"/>
      <c r="D1074" s="20"/>
    </row>
    <row r="1075" spans="2:4" x14ac:dyDescent="0.2"/>
    <row r="1076" spans="2:4" x14ac:dyDescent="0.2"/>
    <row r="1077" spans="2:4" x14ac:dyDescent="0.2"/>
  </sheetData>
  <sheetProtection algorithmName="SHA-512" hashValue="O62v3kzzV9S7zggwJyo96PQ7KRJnUJZIqpBMaqdrITm/SL2R3miN0WBNB3fE0WSiQo0S+nceS3y2eeLa6AqRmQ==" saltValue="0u7hN2LEGIwhU6C3x+uqYQ==" spinCount="100000" sheet="1" objects="1" scenarios="1"/>
  <customSheetViews>
    <customSheetView guid="{532EFCD5-293A-4049-9C11-F66DA18BC3ED}" showPageBreaks="1" printArea="1" hiddenRows="1" hiddenColumns="1" view="pageBreakPreview" topLeftCell="A172">
      <selection activeCell="C180" sqref="C180"/>
      <rowBreaks count="6" manualBreakCount="6">
        <brk id="40" max="4" man="1"/>
        <brk id="61" max="4" man="1"/>
        <brk id="87" max="4" man="1"/>
        <brk id="120" max="4" man="1"/>
        <brk id="144" max="4" man="1"/>
        <brk id="172" max="4" man="1"/>
      </rowBreaks>
      <pageMargins left="0.23622047244094491" right="0.23622047244094491" top="0.74803149606299213" bottom="0.74803149606299213" header="0.31496062992125984" footer="0.31496062992125984"/>
      <printOptions horizontalCentered="1"/>
      <pageSetup scale="67" orientation="portrait" horizontalDpi="300" verticalDpi="300" r:id="rId1"/>
      <headerFooter alignWithMargins="0">
        <oddFooter>&amp;C&amp;"arial unicode ms western,Regular"&amp;6 Liberty Seguros - Documento con información Interna</oddFooter>
        <evenFooter>&amp;C&amp;"arial unicode ms western,Regular"&amp;6 Liberty Seguros - Documento con información Interna</evenFooter>
        <firstFooter>&amp;C&amp;"arial unicode ms western,Regular"&amp;6 Liberty Seguros - Documento con información Interna</firstFooter>
      </headerFooter>
    </customSheetView>
    <customSheetView guid="{56A3D1AB-4070-4692-8F2B-26F041F78799}" scale="60" showPageBreaks="1" printArea="1" hiddenRows="1" hiddenColumns="1" view="pageBreakPreview">
      <selection activeCell="C147" sqref="C147:C153"/>
      <rowBreaks count="6" manualBreakCount="6">
        <brk id="40" max="4" man="1"/>
        <brk id="61" max="4" man="1"/>
        <brk id="87" max="4" man="1"/>
        <brk id="120" max="4" man="1"/>
        <brk id="144" max="4" man="1"/>
        <brk id="172" max="4" man="1"/>
      </rowBreaks>
      <pageMargins left="0.23622047244094491" right="0.23622047244094491" top="0.74803149606299213" bottom="0.74803149606299213" header="0.31496062992125984" footer="0.31496062992125984"/>
      <printOptions horizontalCentered="1"/>
      <pageSetup scale="67" orientation="portrait" horizontalDpi="300" verticalDpi="300" r:id="rId2"/>
      <headerFooter alignWithMargins="0"/>
    </customSheetView>
    <customSheetView guid="{E8F22AB5-694F-45B5-A77B-AC9668125B5D}" scale="75" hiddenRows="1" hiddenColumns="1" topLeftCell="A135">
      <selection activeCell="L138" sqref="L138"/>
      <rowBreaks count="5" manualBreakCount="5">
        <brk id="47" max="4" man="1"/>
        <brk id="90" max="4" man="1"/>
        <brk id="133" max="4" man="1"/>
        <brk id="160" max="4" man="1"/>
        <brk id="172" max="4" man="1"/>
      </rowBreaks>
      <pageMargins left="0.39370078740157483" right="0.39370078740157483" top="0.39370078740157483" bottom="0.39370078740157483" header="0.15748031496062992" footer="0"/>
      <printOptions horizontalCentered="1"/>
      <pageSetup scale="51" orientation="landscape" horizontalDpi="300" verticalDpi="300" r:id="rId3"/>
      <headerFooter alignWithMargins="0"/>
    </customSheetView>
    <customSheetView guid="{3CF953E4-CA1D-4694-BFD2-85CD4A7086F1}" showPageBreaks="1" printArea="1" hiddenRows="1" hiddenColumns="1" view="pageBreakPreview">
      <selection activeCell="A11" sqref="A11"/>
      <rowBreaks count="6" manualBreakCount="6">
        <brk id="40" max="4" man="1"/>
        <brk id="61" max="4" man="1"/>
        <brk id="87" max="4" man="1"/>
        <brk id="120" max="4" man="1"/>
        <brk id="144" max="4" man="1"/>
        <brk id="172" max="4" man="1"/>
      </rowBreaks>
      <pageMargins left="0.23622047244094491" right="0.23622047244094491" top="0.74803149606299213" bottom="0.74803149606299213" header="0.31496062992125984" footer="0.31496062992125984"/>
      <printOptions horizontalCentered="1"/>
      <pageSetup scale="67" orientation="portrait" horizontalDpi="300" verticalDpi="300" r:id="rId4"/>
      <headerFooter alignWithMargins="0"/>
    </customSheetView>
    <customSheetView guid="{C2DFBB04-1C2A-4070-931A-018329930ECB}" showPageBreaks="1" printArea="1" hiddenRows="1" hiddenColumns="1" view="pageBreakPreview" topLeftCell="A19">
      <selection activeCell="B42" sqref="B42"/>
      <rowBreaks count="6" manualBreakCount="6">
        <brk id="40" max="4" man="1"/>
        <brk id="61" max="4" man="1"/>
        <brk id="87" max="4" man="1"/>
        <brk id="120" max="4" man="1"/>
        <brk id="144" max="4" man="1"/>
        <brk id="172" max="4" man="1"/>
      </rowBreaks>
      <pageMargins left="0.23622047244094491" right="0.23622047244094491" top="0.74803149606299213" bottom="0.74803149606299213" header="0.31496062992125984" footer="0.31496062992125984"/>
      <printOptions horizontalCentered="1"/>
      <pageSetup scale="67" orientation="portrait" horizontalDpi="300" verticalDpi="300" r:id="rId5"/>
      <headerFooter alignWithMargins="0">
        <oddFooter>&amp;C&amp;"arial unicode ms western,Regular"&amp;6 Liberty Seguros - Documento con información Interna</oddFooter>
        <evenFooter>&amp;C&amp;"arial unicode ms western,Regular"&amp;6 Liberty Seguros - Documento con información Interna</evenFooter>
        <firstFooter>&amp;C&amp;"arial unicode ms western,Regular"&amp;6 Liberty Seguros - Documento con información Interna</firstFooter>
      </headerFooter>
    </customSheetView>
  </customSheetViews>
  <mergeCells count="145">
    <mergeCell ref="A209:B209"/>
    <mergeCell ref="F209:G209"/>
    <mergeCell ref="A210:B210"/>
    <mergeCell ref="F210:G210"/>
    <mergeCell ref="A211:B211"/>
    <mergeCell ref="E211:G211"/>
    <mergeCell ref="A212:B212"/>
    <mergeCell ref="E212:G212"/>
    <mergeCell ref="A213:B213"/>
    <mergeCell ref="E213:G213"/>
    <mergeCell ref="A195:A198"/>
    <mergeCell ref="B195:B198"/>
    <mergeCell ref="A199:A202"/>
    <mergeCell ref="B199:B202"/>
    <mergeCell ref="A203:A206"/>
    <mergeCell ref="B203:B206"/>
    <mergeCell ref="A207:G207"/>
    <mergeCell ref="A208:B208"/>
    <mergeCell ref="F208:G208"/>
    <mergeCell ref="F180:G180"/>
    <mergeCell ref="F181:G181"/>
    <mergeCell ref="F182:G182"/>
    <mergeCell ref="F183:G183"/>
    <mergeCell ref="F184:G184"/>
    <mergeCell ref="F185:G185"/>
    <mergeCell ref="A188:G188"/>
    <mergeCell ref="A191:A194"/>
    <mergeCell ref="B191:B194"/>
    <mergeCell ref="F145:G145"/>
    <mergeCell ref="F146:G146"/>
    <mergeCell ref="F154:G154"/>
    <mergeCell ref="F155:G155"/>
    <mergeCell ref="F156:G156"/>
    <mergeCell ref="F157:G157"/>
    <mergeCell ref="F158:G158"/>
    <mergeCell ref="F159:G159"/>
    <mergeCell ref="F133:G133"/>
    <mergeCell ref="F148:G148"/>
    <mergeCell ref="F149:G149"/>
    <mergeCell ref="F152:G152"/>
    <mergeCell ref="F179:G179"/>
    <mergeCell ref="F61:G61"/>
    <mergeCell ref="F136:G136"/>
    <mergeCell ref="F74:G74"/>
    <mergeCell ref="F73:G73"/>
    <mergeCell ref="F79:G79"/>
    <mergeCell ref="F66:G66"/>
    <mergeCell ref="F68:G68"/>
    <mergeCell ref="F70:G70"/>
    <mergeCell ref="F89:G89"/>
    <mergeCell ref="F93:G93"/>
    <mergeCell ref="F96:G96"/>
    <mergeCell ref="F105:G105"/>
    <mergeCell ref="F107:G107"/>
    <mergeCell ref="F108:G108"/>
    <mergeCell ref="F97:G97"/>
    <mergeCell ref="F100:G100"/>
    <mergeCell ref="F102:G102"/>
    <mergeCell ref="F103:G103"/>
    <mergeCell ref="F99:G99"/>
    <mergeCell ref="F134:G134"/>
    <mergeCell ref="F110:G110"/>
    <mergeCell ref="F114:G114"/>
    <mergeCell ref="F62:G62"/>
    <mergeCell ref="E12:G12"/>
    <mergeCell ref="F17:G17"/>
    <mergeCell ref="A7:G7"/>
    <mergeCell ref="A13:G13"/>
    <mergeCell ref="F16:G16"/>
    <mergeCell ref="F14:G14"/>
    <mergeCell ref="A14:B14"/>
    <mergeCell ref="E8:G8"/>
    <mergeCell ref="E9:G9"/>
    <mergeCell ref="E10:G10"/>
    <mergeCell ref="E11:G11"/>
    <mergeCell ref="A9:C9"/>
    <mergeCell ref="A10:C10"/>
    <mergeCell ref="A11:C11"/>
    <mergeCell ref="A12:C12"/>
    <mergeCell ref="F23:G23"/>
    <mergeCell ref="F28:G28"/>
    <mergeCell ref="F29:G29"/>
    <mergeCell ref="F30:G30"/>
    <mergeCell ref="F40:G40"/>
    <mergeCell ref="F44:G44"/>
    <mergeCell ref="F38:G38"/>
    <mergeCell ref="F35:G35"/>
    <mergeCell ref="F18:G18"/>
    <mergeCell ref="F19:G19"/>
    <mergeCell ref="F21:G21"/>
    <mergeCell ref="F24:G24"/>
    <mergeCell ref="F25:G25"/>
    <mergeCell ref="F26:G26"/>
    <mergeCell ref="F37:G37"/>
    <mergeCell ref="F41:G41"/>
    <mergeCell ref="F32:G32"/>
    <mergeCell ref="F42:G42"/>
    <mergeCell ref="F43:G43"/>
    <mergeCell ref="F123:G123"/>
    <mergeCell ref="F92:G92"/>
    <mergeCell ref="F80:G80"/>
    <mergeCell ref="F82:G82"/>
    <mergeCell ref="F84:G84"/>
    <mergeCell ref="F86:G86"/>
    <mergeCell ref="F67:G67"/>
    <mergeCell ref="F69:G69"/>
    <mergeCell ref="F77:G77"/>
    <mergeCell ref="F85:G85"/>
    <mergeCell ref="F87:G87"/>
    <mergeCell ref="F91:G91"/>
    <mergeCell ref="F47:G47"/>
    <mergeCell ref="F57:G57"/>
    <mergeCell ref="F59:G59"/>
    <mergeCell ref="F60:G60"/>
    <mergeCell ref="F50:G50"/>
    <mergeCell ref="F51:G51"/>
    <mergeCell ref="F117:G117"/>
    <mergeCell ref="F118:G118"/>
    <mergeCell ref="F119:G119"/>
    <mergeCell ref="F49:G49"/>
    <mergeCell ref="F95:G95"/>
    <mergeCell ref="F160:G160"/>
    <mergeCell ref="F150:G150"/>
    <mergeCell ref="F151:G151"/>
    <mergeCell ref="F111:G111"/>
    <mergeCell ref="F112:G112"/>
    <mergeCell ref="F121:G121"/>
    <mergeCell ref="F141:G141"/>
    <mergeCell ref="F142:G142"/>
    <mergeCell ref="F143:G143"/>
    <mergeCell ref="F144:G144"/>
    <mergeCell ref="F147:G147"/>
    <mergeCell ref="F138:G138"/>
    <mergeCell ref="F139:G139"/>
    <mergeCell ref="F115:G115"/>
    <mergeCell ref="F116:G116"/>
    <mergeCell ref="F132:G132"/>
    <mergeCell ref="F120:G120"/>
    <mergeCell ref="F131:G131"/>
    <mergeCell ref="F122:G122"/>
    <mergeCell ref="F124:G124"/>
    <mergeCell ref="F127:G127"/>
    <mergeCell ref="F128:G128"/>
    <mergeCell ref="F129:G129"/>
    <mergeCell ref="F130:G130"/>
  </mergeCells>
  <phoneticPr fontId="0" type="noConversion"/>
  <conditionalFormatting sqref="E16:E187">
    <cfRule type="containsText" dxfId="17" priority="1" operator="containsText" text="N/A">
      <formula>NOT(ISERROR(SEARCH("N/A",E16)))</formula>
    </cfRule>
    <cfRule type="containsText" dxfId="16" priority="2" operator="containsText" text="1">
      <formula>NOT(ISERROR(SEARCH("1",E16)))</formula>
    </cfRule>
    <cfRule type="containsText" dxfId="15" priority="3" operator="containsText" text="0">
      <formula>NOT(ISERROR(SEARCH("0",E16)))</formula>
    </cfRule>
    <cfRule type="containsText" dxfId="14" priority="4" operator="containsText" text="NO">
      <formula>NOT(ISERROR(SEARCH("NO",E16)))</formula>
    </cfRule>
    <cfRule type="containsText" dxfId="13" priority="5" operator="containsText" text="SI">
      <formula>NOT(ISERROR(SEARCH("SI",E16)))</formula>
    </cfRule>
  </conditionalFormatting>
  <dataValidations count="3">
    <dataValidation type="list" allowBlank="1" showInputMessage="1" showErrorMessage="1" sqref="E191:E206">
      <formula1>$I$191</formula1>
    </dataValidation>
    <dataValidation type="list" allowBlank="1" showInputMessage="1" showErrorMessage="1" sqref="E16:E186">
      <formula1>$H$8:$H$10</formula1>
    </dataValidation>
    <dataValidation type="list" allowBlank="1" showInputMessage="1" showErrorMessage="1" sqref="E187">
      <formula1>$I$8:$I$9</formula1>
    </dataValidation>
  </dataValidations>
  <printOptions horizontalCentered="1"/>
  <pageMargins left="0.23622047244094491" right="0.23622047244094491" top="0.74803149606299213" bottom="0.74803149606299213" header="0.31496062992125984" footer="0.31496062992125984"/>
  <pageSetup scale="55" orientation="portrait" horizontalDpi="300" verticalDpi="300" r:id="rId6"/>
  <headerFooter alignWithMargins="0">
    <oddFooter>&amp;C&amp;"arial unicode ms western,Regular"&amp;6 Liberty Seguros - Documento con información Interna</oddFooter>
    <evenFooter>&amp;C&amp;"arial unicode ms western,Regular"&amp;6 Liberty Seguros - Documento con información Interna</evenFooter>
    <firstFooter>&amp;C&amp;"arial unicode ms western,Regular"&amp;6 Liberty Seguros - Documento con información Interna</firstFooter>
  </headerFooter>
  <drawing r:id="rId7"/>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B050"/>
  </sheetPr>
  <dimension ref="A1:Q44"/>
  <sheetViews>
    <sheetView topLeftCell="A7" zoomScale="75" zoomScaleNormal="75" zoomScaleSheetLayoutView="70" workbookViewId="0">
      <selection activeCell="I41" sqref="I41:O41"/>
    </sheetView>
  </sheetViews>
  <sheetFormatPr baseColWidth="10" defaultColWidth="11.42578125" defaultRowHeight="12.75" x14ac:dyDescent="0.2"/>
  <cols>
    <col min="1" max="1" width="0.85546875" style="44" customWidth="1"/>
    <col min="2" max="2" width="41.85546875" style="44" customWidth="1"/>
    <col min="3" max="3" width="13.5703125" style="50" customWidth="1"/>
    <col min="4" max="4" width="7.5703125" style="50" customWidth="1"/>
    <col min="5" max="5" width="12.42578125" style="50" customWidth="1"/>
    <col min="6" max="6" width="13.5703125" style="50" hidden="1" customWidth="1"/>
    <col min="7" max="8" width="13.42578125" style="50" hidden="1" customWidth="1"/>
    <col min="9" max="9" width="13.5703125" style="50" customWidth="1"/>
    <col min="10" max="10" width="6.7109375" style="50" customWidth="1"/>
    <col min="11" max="12" width="8.28515625" style="50" customWidth="1"/>
    <col min="13" max="13" width="8.7109375" style="50" customWidth="1"/>
    <col min="14" max="14" width="7.85546875" style="50" customWidth="1"/>
    <col min="15" max="15" width="7.5703125" style="50" customWidth="1"/>
    <col min="16" max="16" width="1" style="44" customWidth="1"/>
    <col min="17" max="16384" width="11.42578125" style="44"/>
  </cols>
  <sheetData>
    <row r="1" spans="1:16" ht="13.5" thickTop="1" x14ac:dyDescent="0.2">
      <c r="A1" s="46"/>
      <c r="B1" s="273"/>
      <c r="C1" s="274"/>
      <c r="D1" s="274"/>
      <c r="E1" s="274"/>
      <c r="F1" s="274"/>
      <c r="G1" s="274"/>
      <c r="H1" s="274"/>
      <c r="I1" s="274"/>
      <c r="J1" s="271"/>
      <c r="K1" s="271"/>
      <c r="L1" s="271"/>
      <c r="M1" s="271"/>
      <c r="N1" s="271"/>
      <c r="O1" s="271"/>
      <c r="P1" s="189"/>
    </row>
    <row r="2" spans="1:16" ht="13.5" thickBot="1" x14ac:dyDescent="0.25">
      <c r="A2" s="47"/>
      <c r="B2" s="275"/>
      <c r="C2" s="276"/>
      <c r="D2" s="276"/>
      <c r="E2" s="276"/>
      <c r="F2" s="276"/>
      <c r="G2" s="276"/>
      <c r="H2" s="276"/>
      <c r="I2" s="276"/>
      <c r="J2" s="201"/>
      <c r="K2" s="201"/>
      <c r="L2" s="201"/>
      <c r="M2" s="201"/>
      <c r="N2" s="201"/>
      <c r="O2" s="201"/>
      <c r="P2" s="191"/>
    </row>
    <row r="3" spans="1:16" ht="17.25" thickTop="1" thickBot="1" x14ac:dyDescent="0.25">
      <c r="A3" s="47"/>
      <c r="B3" s="346" t="s">
        <v>308</v>
      </c>
      <c r="C3" s="346"/>
      <c r="D3" s="346"/>
      <c r="E3" s="346"/>
      <c r="F3" s="346"/>
      <c r="G3" s="346"/>
      <c r="H3" s="346"/>
      <c r="I3" s="346"/>
      <c r="J3" s="272"/>
      <c r="K3" s="201"/>
      <c r="L3" s="201"/>
      <c r="M3" s="201"/>
      <c r="N3" s="201"/>
      <c r="O3" s="201"/>
      <c r="P3" s="191"/>
    </row>
    <row r="4" spans="1:16" ht="17.25" thickTop="1" thickBot="1" x14ac:dyDescent="0.25">
      <c r="A4" s="47"/>
      <c r="B4" s="346"/>
      <c r="C4" s="346"/>
      <c r="D4" s="346"/>
      <c r="E4" s="346"/>
      <c r="F4" s="346"/>
      <c r="G4" s="346"/>
      <c r="H4" s="346"/>
      <c r="I4" s="346"/>
      <c r="J4" s="272"/>
      <c r="K4" s="201"/>
      <c r="L4" s="201"/>
      <c r="M4" s="201"/>
      <c r="N4" s="201"/>
      <c r="O4" s="201"/>
      <c r="P4" s="191"/>
    </row>
    <row r="5" spans="1:16" ht="13.5" thickTop="1" x14ac:dyDescent="0.2">
      <c r="A5" s="47"/>
      <c r="B5" s="275"/>
      <c r="C5" s="276"/>
      <c r="D5" s="276"/>
      <c r="E5" s="276"/>
      <c r="F5" s="276"/>
      <c r="G5" s="276"/>
      <c r="H5" s="276"/>
      <c r="I5" s="276"/>
      <c r="J5" s="201"/>
      <c r="K5" s="201"/>
      <c r="L5" s="201"/>
      <c r="M5" s="201"/>
      <c r="N5" s="201"/>
      <c r="O5" s="201"/>
      <c r="P5" s="191"/>
    </row>
    <row r="6" spans="1:16" x14ac:dyDescent="0.2">
      <c r="A6" s="47"/>
      <c r="B6" s="349" t="s">
        <v>160</v>
      </c>
      <c r="C6" s="263" t="s">
        <v>123</v>
      </c>
      <c r="D6" s="342" t="s">
        <v>476</v>
      </c>
      <c r="E6" s="263" t="s">
        <v>139</v>
      </c>
      <c r="F6" s="263" t="s">
        <v>466</v>
      </c>
      <c r="G6" s="263" t="s">
        <v>466</v>
      </c>
      <c r="H6" s="263"/>
      <c r="I6" s="263" t="s">
        <v>141</v>
      </c>
      <c r="J6" s="342" t="s">
        <v>476</v>
      </c>
      <c r="K6" s="264" t="s">
        <v>123</v>
      </c>
      <c r="L6" s="350" t="s">
        <v>132</v>
      </c>
      <c r="M6" s="265" t="s">
        <v>132</v>
      </c>
      <c r="N6" s="265" t="s">
        <v>123</v>
      </c>
      <c r="O6" s="344" t="s">
        <v>476</v>
      </c>
      <c r="P6" s="191"/>
    </row>
    <row r="7" spans="1:16" x14ac:dyDescent="0.2">
      <c r="A7" s="47"/>
      <c r="B7" s="349"/>
      <c r="C7" s="263" t="s">
        <v>139</v>
      </c>
      <c r="D7" s="343"/>
      <c r="E7" s="263" t="s">
        <v>140</v>
      </c>
      <c r="F7" s="264" t="s">
        <v>472</v>
      </c>
      <c r="G7" s="264" t="s">
        <v>466</v>
      </c>
      <c r="H7" s="264"/>
      <c r="I7" s="264" t="s">
        <v>133</v>
      </c>
      <c r="J7" s="343"/>
      <c r="K7" s="264"/>
      <c r="L7" s="350"/>
      <c r="M7" s="265" t="s">
        <v>142</v>
      </c>
      <c r="N7" s="265" t="s">
        <v>143</v>
      </c>
      <c r="O7" s="345"/>
      <c r="P7" s="191"/>
    </row>
    <row r="8" spans="1:16" x14ac:dyDescent="0.2">
      <c r="A8" s="47"/>
      <c r="B8" s="192" t="s">
        <v>299</v>
      </c>
      <c r="C8" s="37">
        <f t="shared" ref="C8:I8" si="0">SUM(C9:C10)</f>
        <v>24</v>
      </c>
      <c r="D8" s="167">
        <f>+D9+D10</f>
        <v>0.17518248175182483</v>
      </c>
      <c r="E8" s="37">
        <f t="shared" si="0"/>
        <v>24</v>
      </c>
      <c r="F8" s="37">
        <f t="shared" ref="F8" si="1">SUM(F9:F10)</f>
        <v>7</v>
      </c>
      <c r="G8" s="37">
        <f t="shared" si="0"/>
        <v>2</v>
      </c>
      <c r="H8" s="167">
        <f>+H9+H10</f>
        <v>1.4598540145985401E-2</v>
      </c>
      <c r="I8" s="37">
        <f t="shared" si="0"/>
        <v>15</v>
      </c>
      <c r="J8" s="167">
        <f>SUM(J9:J10)</f>
        <v>0.1094890510948905</v>
      </c>
      <c r="K8" s="37">
        <f>+K9+K10</f>
        <v>17</v>
      </c>
      <c r="L8" s="113">
        <f>+L9+L10</f>
        <v>0.1240875912408759</v>
      </c>
      <c r="M8" s="113">
        <f>+M9+M10</f>
        <v>1.3503649635036497</v>
      </c>
      <c r="N8" s="37">
        <f>SUM(N9:N10)</f>
        <v>17</v>
      </c>
      <c r="O8" s="167">
        <f>+J8</f>
        <v>0.1094890510948905</v>
      </c>
      <c r="P8" s="191"/>
    </row>
    <row r="9" spans="1:16" x14ac:dyDescent="0.2">
      <c r="A9" s="47"/>
      <c r="B9" s="193" t="s">
        <v>297</v>
      </c>
      <c r="C9" s="106">
        <f>COUNTA('Autoevaluacion inicial'!B16:B19,'Autoevaluacion inicial'!B21:B26,'Autoevaluacion inicial'!B28:B30,'Autoevaluacion inicial'!B32:B35,'Autoevaluacion inicial'!B37:B38)</f>
        <v>19</v>
      </c>
      <c r="D9" s="170">
        <f>+C9/$C$30</f>
        <v>0.13868613138686131</v>
      </c>
      <c r="E9" s="106">
        <f>+F9+G9+I9</f>
        <v>19</v>
      </c>
      <c r="F9" s="105">
        <f>COUNTIF('Autoevaluacion inicial'!$E$16:$E$38,"0")</f>
        <v>6</v>
      </c>
      <c r="G9" s="105">
        <f>COUNTIF('Autoevaluacion inicial'!$E$16:$E$38,"N/A")</f>
        <v>0</v>
      </c>
      <c r="H9" s="168">
        <f>+G9/$C$30</f>
        <v>0</v>
      </c>
      <c r="I9" s="105">
        <f>COUNTIF('Autoevaluacion inicial'!$E$16:$E$38,"1")</f>
        <v>13</v>
      </c>
      <c r="J9" s="168">
        <f>+I9/$C$30</f>
        <v>9.4890510948905105E-2</v>
      </c>
      <c r="K9" s="105">
        <f>+G9+I9</f>
        <v>13</v>
      </c>
      <c r="L9" s="111">
        <f>+K9/+$C$30</f>
        <v>9.4890510948905105E-2</v>
      </c>
      <c r="M9" s="111">
        <f>+K9*L9</f>
        <v>1.2335766423357664</v>
      </c>
      <c r="N9" s="105">
        <f>+G9+I9</f>
        <v>13</v>
      </c>
      <c r="O9" s="171">
        <f>+H9+J9</f>
        <v>9.4890510948905105E-2</v>
      </c>
      <c r="P9" s="191"/>
    </row>
    <row r="10" spans="1:16" x14ac:dyDescent="0.2">
      <c r="A10" s="47"/>
      <c r="B10" s="193" t="s">
        <v>298</v>
      </c>
      <c r="C10" s="106">
        <f>COUNTA('Autoevaluacion inicial'!B40:B44)</f>
        <v>5</v>
      </c>
      <c r="D10" s="170">
        <f>+C10/$C$30</f>
        <v>3.6496350364963501E-2</v>
      </c>
      <c r="E10" s="106">
        <f>+F10+G10+I10</f>
        <v>5</v>
      </c>
      <c r="F10" s="105">
        <f>COUNTIF('Autoevaluacion inicial'!$E$40:$E$44,"0")</f>
        <v>1</v>
      </c>
      <c r="G10" s="105">
        <f>COUNTIF('Autoevaluacion inicial'!$E$40:$E$44,"N/A")</f>
        <v>2</v>
      </c>
      <c r="H10" s="168">
        <f>+G10/$C$30</f>
        <v>1.4598540145985401E-2</v>
      </c>
      <c r="I10" s="105">
        <f>COUNTIF('Autoevaluacion inicial'!$E$40:$E$44,"1")</f>
        <v>2</v>
      </c>
      <c r="J10" s="168">
        <f>+I10/$C$30</f>
        <v>1.4598540145985401E-2</v>
      </c>
      <c r="K10" s="105">
        <f>+G10+I10</f>
        <v>4</v>
      </c>
      <c r="L10" s="111">
        <f>+K10/+$C$30</f>
        <v>2.9197080291970802E-2</v>
      </c>
      <c r="M10" s="111">
        <f>+K10*L10</f>
        <v>0.11678832116788321</v>
      </c>
      <c r="N10" s="105">
        <f>+G10+I10</f>
        <v>4</v>
      </c>
      <c r="O10" s="171">
        <f>+H10+J10</f>
        <v>2.9197080291970802E-2</v>
      </c>
      <c r="P10" s="191"/>
    </row>
    <row r="11" spans="1:16" x14ac:dyDescent="0.2">
      <c r="A11" s="47"/>
      <c r="B11" s="192" t="s">
        <v>300</v>
      </c>
      <c r="C11" s="37">
        <f t="shared" ref="C11:K11" si="2">SUM(C12:C14)</f>
        <v>22</v>
      </c>
      <c r="D11" s="167">
        <f>SUM(D12:D14)</f>
        <v>0.16058394160583941</v>
      </c>
      <c r="E11" s="37">
        <f t="shared" si="2"/>
        <v>22</v>
      </c>
      <c r="F11" s="37">
        <f t="shared" ref="F11" si="3">SUM(F12:F14)</f>
        <v>15</v>
      </c>
      <c r="G11" s="37">
        <f t="shared" si="2"/>
        <v>0</v>
      </c>
      <c r="H11" s="167">
        <f>SUM(H12:H14)</f>
        <v>0</v>
      </c>
      <c r="I11" s="37">
        <f t="shared" si="2"/>
        <v>7</v>
      </c>
      <c r="J11" s="167">
        <f>SUM(J12:J14)</f>
        <v>5.1094890510948898E-2</v>
      </c>
      <c r="K11" s="37">
        <f t="shared" si="2"/>
        <v>7</v>
      </c>
      <c r="L11" s="113">
        <f>SUM(L12:L14)</f>
        <v>5.1094890510948898E-2</v>
      </c>
      <c r="M11" s="113">
        <f>SUM(M12:M14)</f>
        <v>0.1240875912408759</v>
      </c>
      <c r="N11" s="37">
        <f>+N12+N13+N14</f>
        <v>7</v>
      </c>
      <c r="O11" s="167">
        <f>+J11</f>
        <v>5.1094890510948898E-2</v>
      </c>
      <c r="P11" s="191"/>
    </row>
    <row r="12" spans="1:16" ht="24" customHeight="1" x14ac:dyDescent="0.2">
      <c r="A12" s="47"/>
      <c r="B12" s="193" t="s">
        <v>124</v>
      </c>
      <c r="C12" s="106">
        <f>COUNTA('Autoevaluacion inicial'!B47:B54,'Autoevaluacion inicial'!B55)</f>
        <v>9</v>
      </c>
      <c r="D12" s="170">
        <f>+C12/$C$30</f>
        <v>6.569343065693431E-2</v>
      </c>
      <c r="E12" s="106">
        <f t="shared" ref="E12:E28" si="4">+F12+G12+I12</f>
        <v>9</v>
      </c>
      <c r="F12" s="105">
        <f>COUNTIF('Autoevaluacion inicial'!$E$47:$E$55,"0")</f>
        <v>6</v>
      </c>
      <c r="G12" s="105">
        <f>COUNTIF('Autoevaluacion inicial'!$E$47:$E$55,"N/A")</f>
        <v>0</v>
      </c>
      <c r="H12" s="168">
        <f>+G12/$C$30</f>
        <v>0</v>
      </c>
      <c r="I12" s="105">
        <f>COUNTIF('Autoevaluacion inicial'!$E$47:$E$55,"1")</f>
        <v>3</v>
      </c>
      <c r="J12" s="168">
        <f>+I12/$C$30</f>
        <v>2.1897810218978103E-2</v>
      </c>
      <c r="K12" s="105">
        <f>+G12+I12</f>
        <v>3</v>
      </c>
      <c r="L12" s="111">
        <f>+K12/+$C$30</f>
        <v>2.1897810218978103E-2</v>
      </c>
      <c r="M12" s="111">
        <f>+K12*L12</f>
        <v>6.569343065693431E-2</v>
      </c>
      <c r="N12" s="105">
        <f t="shared" ref="N12:O14" si="5">+G12+I12</f>
        <v>3</v>
      </c>
      <c r="O12" s="171">
        <f t="shared" si="5"/>
        <v>2.1897810218978103E-2</v>
      </c>
      <c r="P12" s="191"/>
    </row>
    <row r="13" spans="1:16" ht="19.5" customHeight="1" x14ac:dyDescent="0.2">
      <c r="A13" s="47"/>
      <c r="B13" s="193" t="s">
        <v>125</v>
      </c>
      <c r="C13" s="106">
        <f>COUNTA('Autoevaluacion inicial'!B57:B64)</f>
        <v>8</v>
      </c>
      <c r="D13" s="170">
        <f>+C13/$C$30</f>
        <v>5.8394160583941604E-2</v>
      </c>
      <c r="E13" s="106">
        <f t="shared" si="4"/>
        <v>8</v>
      </c>
      <c r="F13" s="105">
        <f>COUNTIF('Autoevaluacion inicial'!$E$57:$E$64,"0")</f>
        <v>6</v>
      </c>
      <c r="G13" s="105">
        <f>COUNTIF('Autoevaluacion inicial'!$E$57:$E$64,"N/A")</f>
        <v>0</v>
      </c>
      <c r="H13" s="168">
        <f>+G13/$C$30</f>
        <v>0</v>
      </c>
      <c r="I13" s="105">
        <f>COUNTIF('Autoevaluacion inicial'!$E$57:$E$64,"1")</f>
        <v>2</v>
      </c>
      <c r="J13" s="168">
        <f>+I13/$C$30</f>
        <v>1.4598540145985401E-2</v>
      </c>
      <c r="K13" s="105">
        <f>+G13+I13</f>
        <v>2</v>
      </c>
      <c r="L13" s="111">
        <f>+K13/+$C$30</f>
        <v>1.4598540145985401E-2</v>
      </c>
      <c r="M13" s="111">
        <f>+K13*L13</f>
        <v>2.9197080291970802E-2</v>
      </c>
      <c r="N13" s="105">
        <f t="shared" si="5"/>
        <v>2</v>
      </c>
      <c r="O13" s="171">
        <f t="shared" si="5"/>
        <v>1.4598540145985401E-2</v>
      </c>
      <c r="P13" s="191"/>
    </row>
    <row r="14" spans="1:16" ht="19.5" customHeight="1" x14ac:dyDescent="0.2">
      <c r="A14" s="47"/>
      <c r="B14" s="193" t="s">
        <v>306</v>
      </c>
      <c r="C14" s="106">
        <f>COUNTA('Autoevaluacion inicial'!B66:B70)</f>
        <v>5</v>
      </c>
      <c r="D14" s="170">
        <f>+C14/$C$30</f>
        <v>3.6496350364963501E-2</v>
      </c>
      <c r="E14" s="106">
        <f t="shared" si="4"/>
        <v>5</v>
      </c>
      <c r="F14" s="105">
        <f>COUNTIF('Autoevaluacion inicial'!$E$66:$E$70,"0")</f>
        <v>3</v>
      </c>
      <c r="G14" s="105">
        <f>COUNTIF('Autoevaluacion inicial'!$E$66:$E$70,"N/A")</f>
        <v>0</v>
      </c>
      <c r="H14" s="168">
        <f>+G14/$C$30</f>
        <v>0</v>
      </c>
      <c r="I14" s="105">
        <f>COUNTIF('Autoevaluacion inicial'!$E$66:$E$70,"1")</f>
        <v>2</v>
      </c>
      <c r="J14" s="168">
        <f>+I14/$C$30</f>
        <v>1.4598540145985401E-2</v>
      </c>
      <c r="K14" s="105">
        <f>+G14+I14</f>
        <v>2</v>
      </c>
      <c r="L14" s="111">
        <f>+K14/+$C$30</f>
        <v>1.4598540145985401E-2</v>
      </c>
      <c r="M14" s="111">
        <f>+K14*L14</f>
        <v>2.9197080291970802E-2</v>
      </c>
      <c r="N14" s="105">
        <f t="shared" si="5"/>
        <v>2</v>
      </c>
      <c r="O14" s="171">
        <f t="shared" si="5"/>
        <v>1.4598540145985401E-2</v>
      </c>
      <c r="P14" s="191"/>
    </row>
    <row r="15" spans="1:16" x14ac:dyDescent="0.2">
      <c r="A15" s="47"/>
      <c r="B15" s="192" t="s">
        <v>301</v>
      </c>
      <c r="C15" s="37">
        <f>SUM(C16:C22)</f>
        <v>72</v>
      </c>
      <c r="D15" s="167">
        <f>SUM(D16:D22)</f>
        <v>0.52554744525547448</v>
      </c>
      <c r="E15" s="37">
        <f t="shared" ref="E15:K15" si="6">SUM(E16:E22)</f>
        <v>72</v>
      </c>
      <c r="F15" s="37">
        <f t="shared" ref="F15" si="7">SUM(F16:F22)</f>
        <v>47</v>
      </c>
      <c r="G15" s="37">
        <f t="shared" si="6"/>
        <v>0</v>
      </c>
      <c r="H15" s="167">
        <f>SUM(H16:H22)</f>
        <v>0</v>
      </c>
      <c r="I15" s="37">
        <f t="shared" si="6"/>
        <v>25</v>
      </c>
      <c r="J15" s="167">
        <f>SUM(J16:J22)</f>
        <v>0.18248175182481752</v>
      </c>
      <c r="K15" s="37">
        <f t="shared" si="6"/>
        <v>25</v>
      </c>
      <c r="L15" s="113">
        <f>SUM(L16:L22)</f>
        <v>0.18248175182481752</v>
      </c>
      <c r="M15" s="113">
        <f>SUM(M16:M22)</f>
        <v>0.88321167883211682</v>
      </c>
      <c r="N15" s="37">
        <f>SUM(N16:N22)</f>
        <v>25</v>
      </c>
      <c r="O15" s="167">
        <f>+J15</f>
        <v>0.18248175182481752</v>
      </c>
      <c r="P15" s="191"/>
    </row>
    <row r="16" spans="1:16" x14ac:dyDescent="0.2">
      <c r="A16" s="47"/>
      <c r="B16" s="193" t="s">
        <v>126</v>
      </c>
      <c r="C16" s="106">
        <f>COUNTA('Autoevaluacion inicial'!B73:B77,'Autoevaluacion inicial'!B79:B80)</f>
        <v>7</v>
      </c>
      <c r="D16" s="170">
        <f t="shared" ref="D16:D22" si="8">+C16/$C$30</f>
        <v>5.1094890510948905E-2</v>
      </c>
      <c r="E16" s="106">
        <f t="shared" si="4"/>
        <v>7</v>
      </c>
      <c r="F16" s="105">
        <f>COUNTIF('Autoevaluacion inicial'!$E$73:$E$80,"0")</f>
        <v>6</v>
      </c>
      <c r="G16" s="105">
        <f>COUNTIF('Autoevaluacion inicial'!$E$73:$E$80,"N/A")</f>
        <v>0</v>
      </c>
      <c r="H16" s="168">
        <f t="shared" ref="H16:H22" si="9">+G16/$C$30</f>
        <v>0</v>
      </c>
      <c r="I16" s="105">
        <f>COUNTIF('Autoevaluacion inicial'!$E$73:$E$80,"1")</f>
        <v>1</v>
      </c>
      <c r="J16" s="168">
        <f t="shared" ref="J16:J22" si="10">+I16/$C$30</f>
        <v>7.2992700729927005E-3</v>
      </c>
      <c r="K16" s="105">
        <f t="shared" ref="K16:K22" si="11">+G16+I16</f>
        <v>1</v>
      </c>
      <c r="L16" s="111">
        <f t="shared" ref="L16:L22" si="12">+K16/+$C$30</f>
        <v>7.2992700729927005E-3</v>
      </c>
      <c r="M16" s="111">
        <f t="shared" ref="M16:M26" si="13">+K16*L16</f>
        <v>7.2992700729927005E-3</v>
      </c>
      <c r="N16" s="105">
        <f t="shared" ref="N16:O22" si="14">+G16+I16</f>
        <v>1</v>
      </c>
      <c r="O16" s="171">
        <f t="shared" si="14"/>
        <v>7.2992700729927005E-3</v>
      </c>
      <c r="P16" s="191"/>
    </row>
    <row r="17" spans="1:17" x14ac:dyDescent="0.2">
      <c r="A17" s="47"/>
      <c r="B17" s="193" t="s">
        <v>127</v>
      </c>
      <c r="C17" s="106">
        <f>COUNTA('Autoevaluacion inicial'!B82,'Autoevaluacion inicial'!B84:B89,'Autoevaluacion inicial'!B91:B93,'Autoevaluacion inicial'!B95:B97)</f>
        <v>13</v>
      </c>
      <c r="D17" s="170">
        <f t="shared" si="8"/>
        <v>9.4890510948905105E-2</v>
      </c>
      <c r="E17" s="106">
        <f t="shared" si="4"/>
        <v>13</v>
      </c>
      <c r="F17" s="105">
        <f>COUNTIF('Autoevaluacion inicial'!$E$82:$E$97,"0")</f>
        <v>7</v>
      </c>
      <c r="G17" s="105">
        <f>COUNTIF('Autoevaluacion inicial'!$E$82:$E$97,"N/A")</f>
        <v>0</v>
      </c>
      <c r="H17" s="168">
        <f t="shared" si="9"/>
        <v>0</v>
      </c>
      <c r="I17" s="105">
        <f>COUNTIF('Autoevaluacion inicial'!$E$82:$E$97,"1")</f>
        <v>6</v>
      </c>
      <c r="J17" s="168">
        <f t="shared" si="10"/>
        <v>4.3795620437956206E-2</v>
      </c>
      <c r="K17" s="105">
        <f t="shared" si="11"/>
        <v>6</v>
      </c>
      <c r="L17" s="111">
        <f t="shared" si="12"/>
        <v>4.3795620437956206E-2</v>
      </c>
      <c r="M17" s="111">
        <f t="shared" si="13"/>
        <v>0.26277372262773724</v>
      </c>
      <c r="N17" s="105">
        <f t="shared" si="14"/>
        <v>6</v>
      </c>
      <c r="O17" s="171">
        <f t="shared" si="14"/>
        <v>4.3795620437956206E-2</v>
      </c>
      <c r="P17" s="191"/>
    </row>
    <row r="18" spans="1:17" x14ac:dyDescent="0.2">
      <c r="A18" s="47"/>
      <c r="B18" s="193" t="s">
        <v>128</v>
      </c>
      <c r="C18" s="106">
        <f>COUNTA('Autoevaluacion inicial'!B99:B100,'Autoevaluacion inicial'!B102:B103,'Autoevaluacion inicial'!B105:B108,'Autoevaluacion inicial'!B110:B112)</f>
        <v>11</v>
      </c>
      <c r="D18" s="170">
        <f t="shared" si="8"/>
        <v>8.0291970802919707E-2</v>
      </c>
      <c r="E18" s="106">
        <f t="shared" si="4"/>
        <v>11</v>
      </c>
      <c r="F18" s="105">
        <f>COUNTIF('Autoevaluacion inicial'!$E$99:$E$112,"0")</f>
        <v>7</v>
      </c>
      <c r="G18" s="105">
        <f>COUNTIF('Autoevaluacion inicial'!$E$99:$E$112,"N/A")</f>
        <v>0</v>
      </c>
      <c r="H18" s="168">
        <f t="shared" si="9"/>
        <v>0</v>
      </c>
      <c r="I18" s="105">
        <f>COUNTIF('Autoevaluacion inicial'!$E$99:$E$112,"1")</f>
        <v>4</v>
      </c>
      <c r="J18" s="168">
        <f t="shared" si="10"/>
        <v>2.9197080291970802E-2</v>
      </c>
      <c r="K18" s="105">
        <f t="shared" si="11"/>
        <v>4</v>
      </c>
      <c r="L18" s="111">
        <f t="shared" si="12"/>
        <v>2.9197080291970802E-2</v>
      </c>
      <c r="M18" s="111">
        <f t="shared" si="13"/>
        <v>0.11678832116788321</v>
      </c>
      <c r="N18" s="105">
        <f t="shared" si="14"/>
        <v>4</v>
      </c>
      <c r="O18" s="171">
        <f t="shared" si="14"/>
        <v>2.9197080291970802E-2</v>
      </c>
      <c r="P18" s="191"/>
      <c r="Q18" s="45"/>
    </row>
    <row r="19" spans="1:17" x14ac:dyDescent="0.2">
      <c r="A19" s="47"/>
      <c r="B19" s="194" t="s">
        <v>129</v>
      </c>
      <c r="C19" s="38">
        <f>COUNTA('Autoevaluacion inicial'!B114:B124)</f>
        <v>11</v>
      </c>
      <c r="D19" s="170">
        <f t="shared" si="8"/>
        <v>8.0291970802919707E-2</v>
      </c>
      <c r="E19" s="106">
        <f t="shared" si="4"/>
        <v>11</v>
      </c>
      <c r="F19" s="105">
        <f>COUNTIF('Autoevaluacion inicial'!$E$114:$E$124,"0")</f>
        <v>4</v>
      </c>
      <c r="G19" s="105">
        <f>COUNTIF('Autoevaluacion inicial'!$E$114:$E$124,"N/A")</f>
        <v>0</v>
      </c>
      <c r="H19" s="168">
        <f t="shared" si="9"/>
        <v>0</v>
      </c>
      <c r="I19" s="105">
        <f>COUNTIF('Autoevaluacion inicial'!$E$114:$E$124,"1")</f>
        <v>7</v>
      </c>
      <c r="J19" s="168">
        <f t="shared" si="10"/>
        <v>5.1094890510948905E-2</v>
      </c>
      <c r="K19" s="105">
        <f t="shared" si="11"/>
        <v>7</v>
      </c>
      <c r="L19" s="111">
        <f t="shared" si="12"/>
        <v>5.1094890510948905E-2</v>
      </c>
      <c r="M19" s="111">
        <f t="shared" si="13"/>
        <v>0.35766423357664234</v>
      </c>
      <c r="N19" s="105">
        <f t="shared" si="14"/>
        <v>7</v>
      </c>
      <c r="O19" s="171">
        <f t="shared" si="14"/>
        <v>5.1094890510948905E-2</v>
      </c>
      <c r="P19" s="191"/>
    </row>
    <row r="20" spans="1:17" x14ac:dyDescent="0.2">
      <c r="A20" s="48"/>
      <c r="B20" s="194" t="s">
        <v>130</v>
      </c>
      <c r="C20" s="38">
        <f>COUNTA('Autoevaluacion inicial'!B127:B134,'Autoevaluacion inicial'!B136,'Autoevaluacion inicial'!B138:B139)</f>
        <v>11</v>
      </c>
      <c r="D20" s="170">
        <f t="shared" si="8"/>
        <v>8.0291970802919707E-2</v>
      </c>
      <c r="E20" s="106">
        <f t="shared" si="4"/>
        <v>11</v>
      </c>
      <c r="F20" s="105">
        <f>COUNTIF('Autoevaluacion inicial'!$E$127:$E$139,"0")</f>
        <v>8</v>
      </c>
      <c r="G20" s="105">
        <f>COUNTIF('Autoevaluacion inicial'!$E$127:$E$139,"N/A")</f>
        <v>0</v>
      </c>
      <c r="H20" s="168">
        <f t="shared" si="9"/>
        <v>0</v>
      </c>
      <c r="I20" s="105">
        <f>COUNTIF('Autoevaluacion inicial'!$E$127:$E$139,"1")</f>
        <v>3</v>
      </c>
      <c r="J20" s="168">
        <f t="shared" si="10"/>
        <v>2.1897810218978103E-2</v>
      </c>
      <c r="K20" s="105">
        <f t="shared" si="11"/>
        <v>3</v>
      </c>
      <c r="L20" s="111">
        <f t="shared" si="12"/>
        <v>2.1897810218978103E-2</v>
      </c>
      <c r="M20" s="111">
        <f t="shared" si="13"/>
        <v>6.569343065693431E-2</v>
      </c>
      <c r="N20" s="105">
        <f t="shared" si="14"/>
        <v>3</v>
      </c>
      <c r="O20" s="171">
        <f t="shared" si="14"/>
        <v>2.1897810218978103E-2</v>
      </c>
      <c r="P20" s="191"/>
    </row>
    <row r="21" spans="1:17" x14ac:dyDescent="0.2">
      <c r="A21" s="47"/>
      <c r="B21" s="194" t="s">
        <v>155</v>
      </c>
      <c r="C21" s="38">
        <f>COUNTA('Autoevaluacion inicial'!B141:B152)</f>
        <v>12</v>
      </c>
      <c r="D21" s="170">
        <f t="shared" si="8"/>
        <v>8.7591240875912413E-2</v>
      </c>
      <c r="E21" s="106">
        <f t="shared" si="4"/>
        <v>12</v>
      </c>
      <c r="F21" s="105">
        <f>COUNTIF('Autoevaluacion inicial'!$E$141:$E$152,"0")</f>
        <v>9</v>
      </c>
      <c r="G21" s="105">
        <f>COUNTIF('Autoevaluacion inicial'!$E$141:$E$152,"N/A")</f>
        <v>0</v>
      </c>
      <c r="H21" s="168">
        <f t="shared" si="9"/>
        <v>0</v>
      </c>
      <c r="I21" s="105">
        <f>COUNTIF('Autoevaluacion inicial'!$E$141:$E$152,"1")</f>
        <v>3</v>
      </c>
      <c r="J21" s="168">
        <f t="shared" si="10"/>
        <v>2.1897810218978103E-2</v>
      </c>
      <c r="K21" s="105">
        <f t="shared" si="11"/>
        <v>3</v>
      </c>
      <c r="L21" s="111">
        <f t="shared" si="12"/>
        <v>2.1897810218978103E-2</v>
      </c>
      <c r="M21" s="111">
        <f t="shared" si="13"/>
        <v>6.569343065693431E-2</v>
      </c>
      <c r="N21" s="105">
        <f t="shared" si="14"/>
        <v>3</v>
      </c>
      <c r="O21" s="171">
        <f t="shared" si="14"/>
        <v>2.1897810218978103E-2</v>
      </c>
      <c r="P21" s="191"/>
    </row>
    <row r="22" spans="1:17" x14ac:dyDescent="0.2">
      <c r="A22" s="47"/>
      <c r="B22" s="194" t="s">
        <v>131</v>
      </c>
      <c r="C22" s="38">
        <f>COUNTA('Autoevaluacion inicial'!B154:B160)</f>
        <v>7</v>
      </c>
      <c r="D22" s="170">
        <f t="shared" si="8"/>
        <v>5.1094890510948905E-2</v>
      </c>
      <c r="E22" s="106">
        <f t="shared" si="4"/>
        <v>7</v>
      </c>
      <c r="F22" s="105">
        <f>COUNTIF('Autoevaluacion inicial'!$E$154:$E$160,"0")</f>
        <v>6</v>
      </c>
      <c r="G22" s="105">
        <f>COUNTIF('Autoevaluacion inicial'!$E$154:$E$160,"N/A")</f>
        <v>0</v>
      </c>
      <c r="H22" s="168">
        <f t="shared" si="9"/>
        <v>0</v>
      </c>
      <c r="I22" s="105">
        <f>COUNTIF('Autoevaluacion inicial'!$E$154:$E$160,"1")</f>
        <v>1</v>
      </c>
      <c r="J22" s="168">
        <f t="shared" si="10"/>
        <v>7.2992700729927005E-3</v>
      </c>
      <c r="K22" s="105">
        <f t="shared" si="11"/>
        <v>1</v>
      </c>
      <c r="L22" s="111">
        <f t="shared" si="12"/>
        <v>7.2992700729927005E-3</v>
      </c>
      <c r="M22" s="111">
        <f t="shared" si="13"/>
        <v>7.2992700729927005E-3</v>
      </c>
      <c r="N22" s="105">
        <f t="shared" si="14"/>
        <v>1</v>
      </c>
      <c r="O22" s="171">
        <f t="shared" si="14"/>
        <v>7.2992700729927005E-3</v>
      </c>
      <c r="P22" s="191"/>
    </row>
    <row r="23" spans="1:17" x14ac:dyDescent="0.2">
      <c r="A23" s="47"/>
      <c r="B23" s="192" t="s">
        <v>267</v>
      </c>
      <c r="C23" s="37">
        <f>SUM(C24)</f>
        <v>3</v>
      </c>
      <c r="D23" s="167">
        <f>+D24</f>
        <v>2.1897810218978103E-2</v>
      </c>
      <c r="E23" s="37">
        <f>SUM(E24)</f>
        <v>3</v>
      </c>
      <c r="F23" s="37">
        <f t="shared" ref="F23:K23" si="15">+F24</f>
        <v>3</v>
      </c>
      <c r="G23" s="37">
        <f t="shared" si="15"/>
        <v>0</v>
      </c>
      <c r="H23" s="167">
        <f>+H24</f>
        <v>0</v>
      </c>
      <c r="I23" s="37">
        <f t="shared" si="15"/>
        <v>0</v>
      </c>
      <c r="J23" s="167">
        <f>+J24</f>
        <v>0</v>
      </c>
      <c r="K23" s="37">
        <f t="shared" si="15"/>
        <v>0</v>
      </c>
      <c r="L23" s="113">
        <f>+L24</f>
        <v>0</v>
      </c>
      <c r="M23" s="113">
        <f t="shared" si="13"/>
        <v>0</v>
      </c>
      <c r="N23" s="37">
        <f>+N24</f>
        <v>0</v>
      </c>
      <c r="O23" s="167">
        <f>+J23</f>
        <v>0</v>
      </c>
      <c r="P23" s="191"/>
    </row>
    <row r="24" spans="1:17" x14ac:dyDescent="0.2">
      <c r="A24" s="47"/>
      <c r="B24" s="194" t="s">
        <v>302</v>
      </c>
      <c r="C24" s="38">
        <f>COUNTA('Autoevaluacion inicial'!B163:B165)</f>
        <v>3</v>
      </c>
      <c r="D24" s="170">
        <f>+C24/$C$30</f>
        <v>2.1897810218978103E-2</v>
      </c>
      <c r="E24" s="106">
        <f t="shared" si="4"/>
        <v>3</v>
      </c>
      <c r="F24" s="105">
        <f>COUNTIF('Autoevaluacion inicial'!$E$163:$E$165,"0")</f>
        <v>3</v>
      </c>
      <c r="G24" s="105">
        <f>COUNTIF('Autoevaluacion inicial'!$E$163:$E$165,"N/A")</f>
        <v>0</v>
      </c>
      <c r="H24" s="168">
        <f>+G24/$C$30</f>
        <v>0</v>
      </c>
      <c r="I24" s="105">
        <f>COUNTIF('Autoevaluacion inicial'!$E$163:$E$165,"1")</f>
        <v>0</v>
      </c>
      <c r="J24" s="168">
        <f>+I24/$C$30</f>
        <v>0</v>
      </c>
      <c r="K24" s="105">
        <f>+G24+I24</f>
        <v>0</v>
      </c>
      <c r="L24" s="111">
        <f>+K24/+$C$30</f>
        <v>0</v>
      </c>
      <c r="M24" s="111">
        <f t="shared" si="13"/>
        <v>0</v>
      </c>
      <c r="N24" s="105">
        <f>+G24+I24</f>
        <v>0</v>
      </c>
      <c r="O24" s="171">
        <f>+H24+J24</f>
        <v>0</v>
      </c>
      <c r="P24" s="191"/>
    </row>
    <row r="25" spans="1:17" x14ac:dyDescent="0.2">
      <c r="A25" s="47"/>
      <c r="B25" s="192" t="s">
        <v>273</v>
      </c>
      <c r="C25" s="37">
        <f>SUM(C26)</f>
        <v>5</v>
      </c>
      <c r="D25" s="167">
        <f>+D26</f>
        <v>3.6496350364963501E-2</v>
      </c>
      <c r="E25" s="37">
        <f>SUM(E26)</f>
        <v>5</v>
      </c>
      <c r="F25" s="37">
        <f t="shared" ref="F25:K25" si="16">+F26</f>
        <v>5</v>
      </c>
      <c r="G25" s="37">
        <f t="shared" si="16"/>
        <v>0</v>
      </c>
      <c r="H25" s="167">
        <f>+H26</f>
        <v>0</v>
      </c>
      <c r="I25" s="37">
        <f t="shared" si="16"/>
        <v>0</v>
      </c>
      <c r="J25" s="167">
        <f>+J26</f>
        <v>0</v>
      </c>
      <c r="K25" s="37">
        <f t="shared" si="16"/>
        <v>0</v>
      </c>
      <c r="L25" s="113">
        <f>+L26</f>
        <v>0</v>
      </c>
      <c r="M25" s="113">
        <f t="shared" si="13"/>
        <v>0</v>
      </c>
      <c r="N25" s="37">
        <f>+N26</f>
        <v>0</v>
      </c>
      <c r="O25" s="167">
        <f>+J25</f>
        <v>0</v>
      </c>
      <c r="P25" s="191"/>
    </row>
    <row r="26" spans="1:17" x14ac:dyDescent="0.2">
      <c r="A26" s="47"/>
      <c r="B26" s="194" t="s">
        <v>303</v>
      </c>
      <c r="C26" s="38">
        <f>COUNTA('Autoevaluacion inicial'!B168:B172)</f>
        <v>5</v>
      </c>
      <c r="D26" s="170">
        <f>+C26/$C$30</f>
        <v>3.6496350364963501E-2</v>
      </c>
      <c r="E26" s="106">
        <f t="shared" si="4"/>
        <v>5</v>
      </c>
      <c r="F26" s="105">
        <f>COUNTIF('Autoevaluacion inicial'!$E$168:$E$172,"0")</f>
        <v>5</v>
      </c>
      <c r="G26" s="105">
        <f>COUNTIF('Autoevaluacion inicial'!$E$168:$E$172,"N/A")</f>
        <v>0</v>
      </c>
      <c r="H26" s="168">
        <f>+G26/$C$30</f>
        <v>0</v>
      </c>
      <c r="I26" s="105">
        <f>COUNTIF('Autoevaluacion inicial'!$E$168:$E$172,"1")</f>
        <v>0</v>
      </c>
      <c r="J26" s="168">
        <f>+I26/$C$30</f>
        <v>0</v>
      </c>
      <c r="K26" s="105">
        <f>+G26+I26</f>
        <v>0</v>
      </c>
      <c r="L26" s="111">
        <f>+K26/+$C$30</f>
        <v>0</v>
      </c>
      <c r="M26" s="111">
        <f t="shared" si="13"/>
        <v>0</v>
      </c>
      <c r="N26" s="105">
        <f>+G26+I26</f>
        <v>0</v>
      </c>
      <c r="O26" s="171">
        <f>+H26+J26</f>
        <v>0</v>
      </c>
      <c r="P26" s="191"/>
    </row>
    <row r="27" spans="1:17" x14ac:dyDescent="0.2">
      <c r="A27" s="47"/>
      <c r="B27" s="192" t="s">
        <v>305</v>
      </c>
      <c r="C27" s="37">
        <f>SUM(C28)</f>
        <v>11</v>
      </c>
      <c r="D27" s="167">
        <f>+D28</f>
        <v>8.0291970802919707E-2</v>
      </c>
      <c r="E27" s="37">
        <f>SUM(E28)</f>
        <v>11</v>
      </c>
      <c r="F27" s="37">
        <f t="shared" ref="F27:K27" si="17">+F28</f>
        <v>7</v>
      </c>
      <c r="G27" s="37">
        <f t="shared" si="17"/>
        <v>0</v>
      </c>
      <c r="H27" s="167">
        <f>+H28</f>
        <v>0</v>
      </c>
      <c r="I27" s="37">
        <f t="shared" si="17"/>
        <v>4</v>
      </c>
      <c r="J27" s="167">
        <f>+J28</f>
        <v>2.9197080291970802E-2</v>
      </c>
      <c r="K27" s="37">
        <f t="shared" si="17"/>
        <v>4</v>
      </c>
      <c r="L27" s="113">
        <f>+L28</f>
        <v>2.9197080291970802E-2</v>
      </c>
      <c r="M27" s="113">
        <f>+M28</f>
        <v>0.11678832116788321</v>
      </c>
      <c r="N27" s="37">
        <f>+N28</f>
        <v>4</v>
      </c>
      <c r="O27" s="167">
        <f>+J27</f>
        <v>2.9197080291970802E-2</v>
      </c>
      <c r="P27" s="191"/>
    </row>
    <row r="28" spans="1:17" x14ac:dyDescent="0.2">
      <c r="A28" s="47"/>
      <c r="B28" s="194" t="s">
        <v>304</v>
      </c>
      <c r="C28" s="38">
        <f>COUNTA('Autoevaluacion inicial'!B175:B185)</f>
        <v>11</v>
      </c>
      <c r="D28" s="170">
        <f>+C28/$C$30</f>
        <v>8.0291970802919707E-2</v>
      </c>
      <c r="E28" s="106">
        <f t="shared" si="4"/>
        <v>11</v>
      </c>
      <c r="F28" s="105">
        <f>COUNTIF('Autoevaluacion inicial'!$E$175:$E$185,"0")</f>
        <v>7</v>
      </c>
      <c r="G28" s="105">
        <f>COUNTIF('Autoevaluacion inicial'!$E$175:$E$185,"N/A")</f>
        <v>0</v>
      </c>
      <c r="H28" s="168">
        <f>+G28/$C$30</f>
        <v>0</v>
      </c>
      <c r="I28" s="105">
        <f>COUNTIF('Autoevaluacion inicial'!$E$175:$E$185,"1")</f>
        <v>4</v>
      </c>
      <c r="J28" s="168">
        <f>+I28/$C$30</f>
        <v>2.9197080291970802E-2</v>
      </c>
      <c r="K28" s="105">
        <f>+G28+I28</f>
        <v>4</v>
      </c>
      <c r="L28" s="111">
        <f>+K28/+$C$30</f>
        <v>2.9197080291970802E-2</v>
      </c>
      <c r="M28" s="111">
        <f>+K28*L28</f>
        <v>0.11678832116788321</v>
      </c>
      <c r="N28" s="105">
        <f>+G28+I28</f>
        <v>4</v>
      </c>
      <c r="O28" s="171">
        <f>+H28+J28</f>
        <v>2.9197080291970802E-2</v>
      </c>
      <c r="P28" s="191"/>
    </row>
    <row r="29" spans="1:17" ht="24.75" customHeight="1" x14ac:dyDescent="0.2">
      <c r="A29" s="47"/>
      <c r="B29" s="192" t="s">
        <v>307</v>
      </c>
      <c r="C29" s="39">
        <f>COUNTA('Autoevaluacion inicial'!B191:B206)</f>
        <v>4</v>
      </c>
      <c r="D29" s="169"/>
      <c r="E29" s="39">
        <f>COUNTA('Autoevaluacion inicial'!E191:E206)</f>
        <v>0</v>
      </c>
      <c r="F29" s="39">
        <f>COUNTIF('Autoevaluacion inicial'!$E$191:$E$206,"X")</f>
        <v>0</v>
      </c>
      <c r="G29" s="39">
        <f>COUNTIF('Autoevaluacion inicial'!$E$191:$E$206,"X")</f>
        <v>0</v>
      </c>
      <c r="H29" s="169"/>
      <c r="I29" s="39">
        <f>COUNTIF('Autoevaluacion inicial'!$E$191:$E$206,"X")</f>
        <v>0</v>
      </c>
      <c r="J29" s="169">
        <f>+I29/C30</f>
        <v>0</v>
      </c>
      <c r="K29" s="39">
        <f>+I29</f>
        <v>0</v>
      </c>
      <c r="L29" s="112"/>
      <c r="M29" s="112"/>
      <c r="N29" s="112"/>
      <c r="O29" s="167">
        <f>IF(ISERROR(N29/M29),0,N29/M29)</f>
        <v>0</v>
      </c>
      <c r="P29" s="191"/>
    </row>
    <row r="30" spans="1:17" ht="23.25" customHeight="1" x14ac:dyDescent="0.2">
      <c r="A30" s="47"/>
      <c r="B30" s="266" t="s">
        <v>123</v>
      </c>
      <c r="C30" s="267">
        <f>C8+C11+C15+C23+C25+C27</f>
        <v>137</v>
      </c>
      <c r="D30" s="268">
        <f>+D8+D11+D15+D23+D25+D27</f>
        <v>1</v>
      </c>
      <c r="E30" s="267">
        <f>+E8+E11+E15+E23+E25+E27</f>
        <v>137</v>
      </c>
      <c r="F30" s="267">
        <f>+F8+F11+F15+F23+F25+F27+F29</f>
        <v>84</v>
      </c>
      <c r="G30" s="267">
        <f>+G8+G11+G15+G23+G25+G27+G29</f>
        <v>2</v>
      </c>
      <c r="H30" s="267"/>
      <c r="I30" s="267">
        <f>+I8+I11+I15+I23+I25+I27</f>
        <v>51</v>
      </c>
      <c r="J30" s="268">
        <f>+J8+J11+J15+J23+J25+J27</f>
        <v>0.37226277372262773</v>
      </c>
      <c r="K30" s="267">
        <f>+K8+K11+K15+K23+K25+K27</f>
        <v>53</v>
      </c>
      <c r="L30" s="269">
        <f>+L8+L11+L15+L23+L25+L27</f>
        <v>0.38686131386861317</v>
      </c>
      <c r="M30" s="269">
        <f>AVERAGE(M8,M11,M15,M23,M25,M27)</f>
        <v>0.41240875912408753</v>
      </c>
      <c r="N30" s="267">
        <f>+N8+N11+N15+N23+N25+N27+N29</f>
        <v>53</v>
      </c>
      <c r="O30" s="268">
        <f>+O8+O11+O15+O23+O25+O27</f>
        <v>0.37226277372262773</v>
      </c>
      <c r="P30" s="191"/>
    </row>
    <row r="31" spans="1:17" ht="11.25" customHeight="1" x14ac:dyDescent="0.2">
      <c r="A31" s="47"/>
      <c r="B31" s="195"/>
      <c r="C31" s="40"/>
      <c r="D31" s="40"/>
      <c r="E31" s="40"/>
      <c r="F31" s="40"/>
      <c r="G31" s="40"/>
      <c r="H31" s="40"/>
      <c r="I31" s="40"/>
      <c r="J31" s="40"/>
      <c r="K31" s="40"/>
      <c r="L31" s="40" t="s">
        <v>227</v>
      </c>
      <c r="M31" s="40"/>
      <c r="N31" s="40"/>
      <c r="O31" s="41"/>
      <c r="P31" s="191"/>
    </row>
    <row r="32" spans="1:17" ht="24" customHeight="1" x14ac:dyDescent="0.2">
      <c r="A32" s="47"/>
      <c r="B32" s="266" t="s">
        <v>164</v>
      </c>
      <c r="C32" s="42">
        <f>O30</f>
        <v>0.37226277372262773</v>
      </c>
      <c r="D32" s="200"/>
      <c r="E32" s="43"/>
      <c r="F32" s="43"/>
      <c r="G32" s="43" t="s">
        <v>227</v>
      </c>
      <c r="H32" s="43"/>
      <c r="I32" s="43"/>
      <c r="J32" s="43"/>
      <c r="K32" s="43"/>
      <c r="L32" s="43" t="s">
        <v>227</v>
      </c>
      <c r="M32" s="43"/>
      <c r="N32" s="43"/>
      <c r="O32" s="43"/>
      <c r="P32" s="191"/>
    </row>
    <row r="33" spans="1:16" ht="12" customHeight="1" x14ac:dyDescent="0.2">
      <c r="A33" s="47"/>
      <c r="B33" s="190"/>
      <c r="C33" s="43"/>
      <c r="D33" s="43"/>
      <c r="E33" s="43"/>
      <c r="F33" s="43"/>
      <c r="G33" s="43"/>
      <c r="H33" s="43"/>
      <c r="I33" s="43"/>
      <c r="J33" s="43"/>
      <c r="K33" s="43"/>
      <c r="L33" s="43"/>
      <c r="M33" s="43"/>
      <c r="N33" s="43"/>
      <c r="O33" s="43"/>
      <c r="P33" s="191"/>
    </row>
    <row r="34" spans="1:16" ht="23.25" customHeight="1" x14ac:dyDescent="0.2">
      <c r="A34" s="47"/>
      <c r="B34" s="266" t="s">
        <v>165</v>
      </c>
      <c r="C34" s="210" t="str">
        <f>+IF(AND(C32&gt;=0%,C32&lt;=29%),"1",IF(AND(C32&gt;=30%,C32&lt;=59%),"2",IF(AND(C32&gt;=60%,C32&lt;=89%),"3",IF(AND(C32&gt;=90%),"4"))))</f>
        <v>2</v>
      </c>
      <c r="D34" s="201"/>
      <c r="E34" s="43"/>
      <c r="F34" s="43"/>
      <c r="G34" s="43"/>
      <c r="H34" s="43"/>
      <c r="I34" s="43"/>
      <c r="J34" s="43"/>
      <c r="K34" s="43"/>
      <c r="L34" s="43"/>
      <c r="M34" s="43"/>
      <c r="N34" s="43"/>
      <c r="O34" s="43"/>
      <c r="P34" s="191"/>
    </row>
    <row r="35" spans="1:16" ht="12" customHeight="1" x14ac:dyDescent="0.2">
      <c r="A35" s="47"/>
      <c r="B35" s="190"/>
      <c r="C35" s="43"/>
      <c r="D35" s="43"/>
      <c r="E35" s="43"/>
      <c r="F35" s="43"/>
      <c r="G35" s="43"/>
      <c r="H35" s="43"/>
      <c r="I35" s="43"/>
      <c r="J35" s="43"/>
      <c r="K35" s="43"/>
      <c r="L35" s="43"/>
      <c r="M35" s="43"/>
      <c r="N35" s="43"/>
      <c r="O35" s="43"/>
      <c r="P35" s="191"/>
    </row>
    <row r="36" spans="1:16" x14ac:dyDescent="0.2">
      <c r="A36" s="47"/>
      <c r="B36" s="349" t="s">
        <v>166</v>
      </c>
      <c r="C36" s="348"/>
      <c r="D36" s="348"/>
      <c r="E36" s="348"/>
      <c r="F36" s="348"/>
      <c r="G36" s="348"/>
      <c r="H36" s="348"/>
      <c r="I36" s="348"/>
      <c r="J36" s="348"/>
      <c r="K36" s="348"/>
      <c r="L36" s="348"/>
      <c r="M36" s="348"/>
      <c r="N36" s="348"/>
      <c r="O36" s="348"/>
      <c r="P36" s="191"/>
    </row>
    <row r="37" spans="1:16" x14ac:dyDescent="0.2">
      <c r="A37" s="47"/>
      <c r="B37" s="349"/>
      <c r="C37" s="348"/>
      <c r="D37" s="348"/>
      <c r="E37" s="348"/>
      <c r="F37" s="348"/>
      <c r="G37" s="348"/>
      <c r="H37" s="348"/>
      <c r="I37" s="348"/>
      <c r="J37" s="348"/>
      <c r="K37" s="348"/>
      <c r="L37" s="348"/>
      <c r="M37" s="348"/>
      <c r="N37" s="348"/>
      <c r="O37" s="348"/>
      <c r="P37" s="191"/>
    </row>
    <row r="38" spans="1:16" ht="6.75" customHeight="1" x14ac:dyDescent="0.2">
      <c r="A38" s="47"/>
      <c r="B38" s="196"/>
      <c r="C38" s="40"/>
      <c r="D38" s="40"/>
      <c r="E38" s="40"/>
      <c r="F38" s="40"/>
      <c r="G38" s="40"/>
      <c r="H38" s="40"/>
      <c r="I38" s="40"/>
      <c r="J38" s="40"/>
      <c r="K38" s="40"/>
      <c r="L38" s="40"/>
      <c r="M38" s="40"/>
      <c r="N38" s="40"/>
      <c r="O38" s="40"/>
      <c r="P38" s="191"/>
    </row>
    <row r="39" spans="1:16" ht="21.75" customHeight="1" x14ac:dyDescent="0.2">
      <c r="A39" s="47"/>
      <c r="B39" s="270" t="s">
        <v>134</v>
      </c>
      <c r="C39" s="348" t="s">
        <v>164</v>
      </c>
      <c r="D39" s="348"/>
      <c r="E39" s="348"/>
      <c r="F39" s="348"/>
      <c r="G39" s="348"/>
      <c r="H39" s="267"/>
      <c r="I39" s="348" t="s">
        <v>163</v>
      </c>
      <c r="J39" s="348"/>
      <c r="K39" s="348"/>
      <c r="L39" s="348"/>
      <c r="M39" s="348"/>
      <c r="N39" s="348"/>
      <c r="O39" s="348"/>
      <c r="P39" s="191"/>
    </row>
    <row r="40" spans="1:16" ht="53.25" customHeight="1" x14ac:dyDescent="0.2">
      <c r="A40" s="47"/>
      <c r="B40" s="202">
        <v>1</v>
      </c>
      <c r="C40" s="336" t="s">
        <v>135</v>
      </c>
      <c r="D40" s="336"/>
      <c r="E40" s="336"/>
      <c r="F40" s="336"/>
      <c r="G40" s="336"/>
      <c r="H40" s="206"/>
      <c r="I40" s="340" t="s">
        <v>533</v>
      </c>
      <c r="J40" s="340"/>
      <c r="K40" s="340"/>
      <c r="L40" s="340"/>
      <c r="M40" s="340"/>
      <c r="N40" s="340"/>
      <c r="O40" s="340"/>
      <c r="P40" s="191"/>
    </row>
    <row r="41" spans="1:16" ht="50.25" customHeight="1" x14ac:dyDescent="0.2">
      <c r="A41" s="47"/>
      <c r="B41" s="203">
        <v>2</v>
      </c>
      <c r="C41" s="337" t="s">
        <v>136</v>
      </c>
      <c r="D41" s="337"/>
      <c r="E41" s="337"/>
      <c r="F41" s="337"/>
      <c r="G41" s="337"/>
      <c r="H41" s="207"/>
      <c r="I41" s="341" t="s">
        <v>473</v>
      </c>
      <c r="J41" s="341"/>
      <c r="K41" s="341"/>
      <c r="L41" s="341"/>
      <c r="M41" s="341"/>
      <c r="N41" s="341"/>
      <c r="O41" s="341"/>
      <c r="P41" s="191"/>
    </row>
    <row r="42" spans="1:16" ht="59.25" customHeight="1" x14ac:dyDescent="0.2">
      <c r="A42" s="47"/>
      <c r="B42" s="204">
        <v>3</v>
      </c>
      <c r="C42" s="338" t="s">
        <v>137</v>
      </c>
      <c r="D42" s="338"/>
      <c r="E42" s="338"/>
      <c r="F42" s="338"/>
      <c r="G42" s="338"/>
      <c r="H42" s="208"/>
      <c r="I42" s="347" t="s">
        <v>474</v>
      </c>
      <c r="J42" s="347"/>
      <c r="K42" s="347"/>
      <c r="L42" s="347"/>
      <c r="M42" s="347"/>
      <c r="N42" s="347"/>
      <c r="O42" s="347"/>
      <c r="P42" s="191"/>
    </row>
    <row r="43" spans="1:16" ht="71.25" customHeight="1" x14ac:dyDescent="0.2">
      <c r="A43" s="47"/>
      <c r="B43" s="205">
        <v>4</v>
      </c>
      <c r="C43" s="339" t="s">
        <v>138</v>
      </c>
      <c r="D43" s="339"/>
      <c r="E43" s="339"/>
      <c r="F43" s="339"/>
      <c r="G43" s="339"/>
      <c r="H43" s="209"/>
      <c r="I43" s="335" t="s">
        <v>475</v>
      </c>
      <c r="J43" s="335"/>
      <c r="K43" s="335"/>
      <c r="L43" s="335"/>
      <c r="M43" s="335"/>
      <c r="N43" s="335"/>
      <c r="O43" s="335"/>
      <c r="P43" s="191"/>
    </row>
    <row r="44" spans="1:16" ht="12" customHeight="1" thickBot="1" x14ac:dyDescent="0.25">
      <c r="A44" s="49"/>
      <c r="B44" s="197"/>
      <c r="C44" s="198"/>
      <c r="D44" s="198"/>
      <c r="E44" s="198"/>
      <c r="F44" s="198"/>
      <c r="G44" s="198"/>
      <c r="H44" s="198"/>
      <c r="I44" s="198"/>
      <c r="J44" s="198"/>
      <c r="K44" s="198"/>
      <c r="L44" s="198"/>
      <c r="M44" s="198"/>
      <c r="N44" s="198"/>
      <c r="O44" s="198"/>
      <c r="P44" s="199"/>
    </row>
  </sheetData>
  <sheetProtection algorithmName="SHA-512" hashValue="6Z0e/c88Pi+chGSzAGjJgbJ6YjNpMp0IOSiB9WMpzF1nZO+fzxANnRlDSeO5XdBhxdOMU4H9Mdydrg9Z66ikGg==" saltValue="gfcF6vFymJrDanMZtEgeAA==" spinCount="100000" sheet="1" objects="1" scenarios="1"/>
  <customSheetViews>
    <customSheetView guid="{532EFCD5-293A-4049-9C11-F66DA18BC3ED}" scale="75" showPageBreaks="1" printArea="1">
      <selection activeCell="S27" sqref="S27"/>
      <pageMargins left="0.75" right="0.75" top="1" bottom="1" header="0" footer="0"/>
      <printOptions horizontalCentered="1" verticalCentered="1"/>
      <pageSetup scale="67" orientation="landscape" r:id="rId1"/>
      <headerFooter alignWithMargins="0">
        <oddFooter>&amp;C&amp;"arial unicode ms western,Regular"&amp;6 Liberty Seguros - Documento con información Interna</oddFooter>
        <evenFooter>&amp;C&amp;"arial unicode ms western,Regular"&amp;6 Liberty Seguros - Documento con información Interna</evenFooter>
        <firstFooter>&amp;C&amp;"arial unicode ms western,Regular"&amp;6 Liberty Seguros - Documento con información Interna</firstFooter>
      </headerFooter>
    </customSheetView>
    <customSheetView guid="{56A3D1AB-4070-4692-8F2B-26F041F78799}" scale="75" topLeftCell="A26">
      <selection activeCell="C36" sqref="C36:E36"/>
      <pageMargins left="0.75" right="0.75" top="1" bottom="1" header="0" footer="0"/>
      <printOptions horizontalCentered="1" verticalCentered="1"/>
      <pageSetup scale="67" orientation="landscape" r:id="rId2"/>
      <headerFooter alignWithMargins="0"/>
    </customSheetView>
    <customSheetView guid="{E8F22AB5-694F-45B5-A77B-AC9668125B5D}" scale="75" topLeftCell="A26">
      <selection activeCell="C36" sqref="C36:E36"/>
      <pageMargins left="0.75" right="0.75" top="1" bottom="1" header="0" footer="0"/>
      <printOptions horizontalCentered="1" verticalCentered="1"/>
      <pageSetup scale="67" orientation="landscape" r:id="rId3"/>
      <headerFooter alignWithMargins="0"/>
    </customSheetView>
    <customSheetView guid="{3CF953E4-CA1D-4694-BFD2-85CD4A7086F1}" scale="75">
      <selection activeCell="S27" sqref="S27"/>
      <pageMargins left="0.75" right="0.75" top="1" bottom="1" header="0" footer="0"/>
      <printOptions horizontalCentered="1" verticalCentered="1"/>
      <pageSetup scale="67" orientation="landscape" r:id="rId4"/>
      <headerFooter alignWithMargins="0"/>
    </customSheetView>
    <customSheetView guid="{C2DFBB04-1C2A-4070-931A-018329930ECB}" scale="75">
      <selection activeCell="B42" sqref="B42"/>
      <pageMargins left="0.75" right="0.75" top="1" bottom="1" header="0" footer="0"/>
      <printOptions horizontalCentered="1" verticalCentered="1"/>
      <pageSetup scale="67" orientation="landscape" r:id="rId5"/>
      <headerFooter alignWithMargins="0">
        <oddFooter>&amp;C&amp;"arial unicode ms western,Regular"&amp;6 Liberty Seguros - Documento con información Interna</oddFooter>
        <evenFooter>&amp;C&amp;"arial unicode ms western,Regular"&amp;6 Liberty Seguros - Documento con información Interna</evenFooter>
        <firstFooter>&amp;C&amp;"arial unicode ms western,Regular"&amp;6 Liberty Seguros - Documento con información Interna</firstFooter>
      </headerFooter>
    </customSheetView>
  </customSheetViews>
  <mergeCells count="17">
    <mergeCell ref="J6:J7"/>
    <mergeCell ref="D6:D7"/>
    <mergeCell ref="O6:O7"/>
    <mergeCell ref="B3:I4"/>
    <mergeCell ref="I42:O42"/>
    <mergeCell ref="I39:O39"/>
    <mergeCell ref="B36:O37"/>
    <mergeCell ref="B6:B7"/>
    <mergeCell ref="L6:L7"/>
    <mergeCell ref="C39:G39"/>
    <mergeCell ref="I43:O43"/>
    <mergeCell ref="C40:G40"/>
    <mergeCell ref="C41:G41"/>
    <mergeCell ref="C42:G42"/>
    <mergeCell ref="C43:G43"/>
    <mergeCell ref="I40:O40"/>
    <mergeCell ref="I41:O41"/>
  </mergeCells>
  <phoneticPr fontId="0" type="noConversion"/>
  <printOptions horizontalCentered="1" verticalCentered="1"/>
  <pageMargins left="0.75" right="0.75" top="1" bottom="1" header="0" footer="0"/>
  <pageSetup scale="67" orientation="landscape" r:id="rId6"/>
  <headerFooter alignWithMargins="0">
    <oddFooter>&amp;C&amp;"arial unicode ms western,Regular"&amp;6 Liberty Seguros - Documento con información Interna</oddFooter>
    <evenFooter>&amp;C&amp;"arial unicode ms western,Regular"&amp;6 Liberty Seguros - Documento con información Interna</evenFooter>
    <firstFooter>&amp;C&amp;"arial unicode ms western,Regular"&amp;6 Liberty Seguros - Documento con información Interna</firstFooter>
  </headerFooter>
  <drawing r:id="rId7"/>
  <extLst>
    <ext xmlns:x14="http://schemas.microsoft.com/office/spreadsheetml/2009/9/main" uri="{78C0D931-6437-407d-A8EE-F0AAD7539E65}">
      <x14:conditionalFormattings>
        <x14:conditionalFormatting xmlns:xm="http://schemas.microsoft.com/office/excel/2006/main">
          <x14:cfRule type="containsText" priority="1" operator="containsText" id="{17E7AD7D-C069-433A-AD6F-EE64836A56EC}">
            <xm:f>NOT(ISERROR(SEARCH(4,C34)))</xm:f>
            <xm:f>4</xm:f>
            <x14:dxf>
              <fill>
                <patternFill>
                  <bgColor theme="6"/>
                </patternFill>
              </fill>
            </x14:dxf>
          </x14:cfRule>
          <x14:cfRule type="containsText" priority="2" operator="containsText" id="{F0A9D619-3225-4EA3-B379-1A93C64BF780}">
            <xm:f>NOT(ISERROR(SEARCH(3,C34)))</xm:f>
            <xm:f>3</xm:f>
            <x14:dxf>
              <fill>
                <patternFill>
                  <bgColor rgb="FFFFFF00"/>
                </patternFill>
              </fill>
            </x14:dxf>
          </x14:cfRule>
          <x14:cfRule type="containsText" priority="3" operator="containsText" id="{E84FFC45-6215-4EFD-AEBD-53AAA360CA55}">
            <xm:f>NOT(ISERROR(SEARCH(2,C34)))</xm:f>
            <xm:f>2</xm:f>
            <x14:dxf>
              <fill>
                <patternFill>
                  <bgColor rgb="FFFFC000"/>
                </patternFill>
              </fill>
            </x14:dxf>
          </x14:cfRule>
          <x14:cfRule type="containsText" priority="4" operator="containsText" id="{2050B934-93E0-4B34-9110-ECAD5149FDC0}">
            <xm:f>NOT(ISERROR(SEARCH(1,C34)))</xm:f>
            <xm:f>1</xm:f>
            <x14:dxf>
              <fill>
                <patternFill>
                  <bgColor rgb="FFFF0000"/>
                </patternFill>
              </fill>
            </x14:dxf>
          </x14:cfRule>
          <xm:sqref>C34</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077"/>
  <sheetViews>
    <sheetView topLeftCell="A178" zoomScale="79" zoomScaleNormal="79" workbookViewId="0">
      <selection activeCell="F187" sqref="F187"/>
    </sheetView>
  </sheetViews>
  <sheetFormatPr baseColWidth="10" defaultColWidth="11.42578125" defaultRowHeight="16.5" customHeight="1" zeroHeight="1" x14ac:dyDescent="0.2"/>
  <cols>
    <col min="1" max="1" width="7.7109375" style="19" customWidth="1"/>
    <col min="2" max="2" width="66.140625" style="4" customWidth="1"/>
    <col min="3" max="3" width="10.28515625" style="4" customWidth="1"/>
    <col min="4" max="4" width="26" style="4" hidden="1" customWidth="1"/>
    <col min="5" max="5" width="10.85546875" style="83" customWidth="1"/>
    <col min="6" max="6" width="45.28515625" style="21" customWidth="1"/>
    <col min="7" max="7" width="17.85546875" style="4" hidden="1" customWidth="1"/>
    <col min="8" max="8" width="21.85546875" style="68" hidden="1" customWidth="1"/>
    <col min="9" max="9" width="17.140625" style="4" hidden="1" customWidth="1"/>
    <col min="10" max="10" width="12.7109375" style="4" hidden="1" customWidth="1"/>
    <col min="11" max="11" width="1.140625" style="4" customWidth="1"/>
    <col min="12" max="16384" width="11.42578125" style="4"/>
  </cols>
  <sheetData>
    <row r="1" spans="1:11" ht="17.25" thickTop="1" x14ac:dyDescent="0.2">
      <c r="A1" s="258"/>
      <c r="B1" s="259"/>
      <c r="C1" s="259"/>
      <c r="D1" s="259"/>
      <c r="E1" s="260"/>
      <c r="F1" s="261"/>
      <c r="G1" s="212"/>
      <c r="H1" s="213"/>
      <c r="I1" s="212"/>
      <c r="J1" s="212"/>
      <c r="K1" s="214"/>
    </row>
    <row r="2" spans="1:11" x14ac:dyDescent="0.2">
      <c r="A2" s="262"/>
      <c r="B2" s="257"/>
      <c r="C2" s="257"/>
      <c r="D2" s="257"/>
      <c r="E2" s="255"/>
      <c r="F2" s="256"/>
      <c r="G2" s="166"/>
      <c r="H2" s="172"/>
      <c r="I2" s="166"/>
      <c r="J2" s="166"/>
      <c r="K2" s="215"/>
    </row>
    <row r="3" spans="1:11" x14ac:dyDescent="0.2">
      <c r="A3" s="262"/>
      <c r="B3" s="256"/>
      <c r="C3" s="256"/>
      <c r="D3" s="256"/>
      <c r="E3" s="255"/>
      <c r="F3" s="256"/>
      <c r="G3" s="166"/>
      <c r="H3" s="172"/>
      <c r="I3" s="166"/>
      <c r="J3" s="166"/>
      <c r="K3" s="215"/>
    </row>
    <row r="4" spans="1:11" x14ac:dyDescent="0.2">
      <c r="A4" s="262"/>
      <c r="B4" s="257"/>
      <c r="C4" s="257"/>
      <c r="D4" s="257"/>
      <c r="E4" s="255"/>
      <c r="F4" s="256"/>
      <c r="G4" s="166"/>
      <c r="H4" s="172"/>
      <c r="I4" s="166"/>
      <c r="J4" s="166"/>
      <c r="K4" s="215"/>
    </row>
    <row r="5" spans="1:11" x14ac:dyDescent="0.2">
      <c r="A5" s="262"/>
      <c r="B5" s="257"/>
      <c r="C5" s="257"/>
      <c r="D5" s="257"/>
      <c r="E5" s="255"/>
      <c r="F5" s="256"/>
      <c r="G5" s="166"/>
      <c r="H5" s="172"/>
      <c r="I5" s="166"/>
      <c r="J5" s="166"/>
      <c r="K5" s="215"/>
    </row>
    <row r="6" spans="1:11" ht="17.25" thickBot="1" x14ac:dyDescent="0.25">
      <c r="A6" s="262"/>
      <c r="B6" s="257"/>
      <c r="C6" s="257"/>
      <c r="D6" s="257"/>
      <c r="E6" s="255"/>
      <c r="F6" s="256"/>
      <c r="G6" s="166"/>
      <c r="H6" s="172"/>
      <c r="I6" s="166"/>
      <c r="J6" s="166"/>
      <c r="K6" s="215"/>
    </row>
    <row r="7" spans="1:11" ht="23.25" x14ac:dyDescent="0.2">
      <c r="A7" s="351" t="s">
        <v>532</v>
      </c>
      <c r="B7" s="291"/>
      <c r="C7" s="291"/>
      <c r="D7" s="291"/>
      <c r="E7" s="291"/>
      <c r="F7" s="291"/>
      <c r="G7" s="292"/>
      <c r="H7" s="172"/>
      <c r="I7" s="166"/>
      <c r="J7" s="166"/>
      <c r="K7" s="215"/>
    </row>
    <row r="8" spans="1:11" s="93" customFormat="1" ht="15" x14ac:dyDescent="0.2">
      <c r="A8" s="279" t="s">
        <v>587</v>
      </c>
      <c r="B8" s="158"/>
      <c r="C8" s="159"/>
      <c r="D8" s="149"/>
      <c r="E8" s="300" t="s">
        <v>590</v>
      </c>
      <c r="F8" s="301"/>
      <c r="G8" s="302"/>
      <c r="H8" s="173">
        <v>0</v>
      </c>
      <c r="I8" s="174" t="s">
        <v>460</v>
      </c>
      <c r="J8" s="174"/>
      <c r="K8" s="216"/>
    </row>
    <row r="9" spans="1:11" ht="15" x14ac:dyDescent="0.2">
      <c r="A9" s="352" t="s">
        <v>588</v>
      </c>
      <c r="B9" s="304"/>
      <c r="C9" s="305"/>
      <c r="D9" s="150"/>
      <c r="E9" s="287" t="s">
        <v>591</v>
      </c>
      <c r="F9" s="288"/>
      <c r="G9" s="289"/>
      <c r="H9" s="175">
        <v>1</v>
      </c>
      <c r="I9" s="166" t="s">
        <v>461</v>
      </c>
      <c r="J9" s="166"/>
      <c r="K9" s="215"/>
    </row>
    <row r="10" spans="1:11" ht="15" x14ac:dyDescent="0.2">
      <c r="A10" s="352" t="s">
        <v>589</v>
      </c>
      <c r="B10" s="304"/>
      <c r="C10" s="305"/>
      <c r="D10" s="150"/>
      <c r="E10" s="287" t="s">
        <v>592</v>
      </c>
      <c r="F10" s="288"/>
      <c r="G10" s="289"/>
      <c r="H10" s="175" t="s">
        <v>193</v>
      </c>
      <c r="I10" s="166"/>
      <c r="J10" s="166"/>
      <c r="K10" s="215"/>
    </row>
    <row r="11" spans="1:11" ht="15" x14ac:dyDescent="0.2">
      <c r="A11" s="352" t="s">
        <v>545</v>
      </c>
      <c r="B11" s="304"/>
      <c r="C11" s="305"/>
      <c r="D11" s="150"/>
      <c r="E11" s="287" t="s">
        <v>593</v>
      </c>
      <c r="F11" s="288"/>
      <c r="G11" s="289"/>
      <c r="H11" s="175"/>
      <c r="I11" s="166"/>
      <c r="J11" s="166"/>
      <c r="K11" s="215"/>
    </row>
    <row r="12" spans="1:11" ht="15" x14ac:dyDescent="0.2">
      <c r="A12" s="352" t="s">
        <v>535</v>
      </c>
      <c r="B12" s="304"/>
      <c r="C12" s="305"/>
      <c r="D12" s="150"/>
      <c r="E12" s="287" t="s">
        <v>537</v>
      </c>
      <c r="F12" s="288"/>
      <c r="G12" s="289"/>
      <c r="H12" s="172"/>
      <c r="I12" s="166"/>
      <c r="J12" s="166"/>
      <c r="K12" s="215"/>
    </row>
    <row r="13" spans="1:11" ht="23.25" x14ac:dyDescent="0.2">
      <c r="A13" s="353" t="s">
        <v>195</v>
      </c>
      <c r="B13" s="294"/>
      <c r="C13" s="294"/>
      <c r="D13" s="294"/>
      <c r="E13" s="294"/>
      <c r="F13" s="294"/>
      <c r="G13" s="295"/>
      <c r="H13" s="172"/>
      <c r="I13" s="166"/>
      <c r="J13" s="166"/>
      <c r="K13" s="215"/>
    </row>
    <row r="14" spans="1:11" ht="38.25" x14ac:dyDescent="0.2">
      <c r="A14" s="354" t="s">
        <v>403</v>
      </c>
      <c r="B14" s="299"/>
      <c r="C14" s="160" t="s">
        <v>332</v>
      </c>
      <c r="D14" s="160" t="s">
        <v>422</v>
      </c>
      <c r="E14" s="161" t="s">
        <v>26</v>
      </c>
      <c r="F14" s="296" t="s">
        <v>531</v>
      </c>
      <c r="G14" s="297"/>
      <c r="H14" s="172"/>
      <c r="I14" s="166"/>
      <c r="J14" s="166"/>
      <c r="K14" s="215"/>
    </row>
    <row r="15" spans="1:11" x14ac:dyDescent="0.2">
      <c r="A15" s="217" t="s">
        <v>335</v>
      </c>
      <c r="B15" s="6" t="s">
        <v>336</v>
      </c>
      <c r="C15" s="51"/>
      <c r="D15" s="51"/>
      <c r="E15" s="76"/>
      <c r="F15" s="51"/>
      <c r="G15" s="53"/>
      <c r="H15" s="172"/>
      <c r="I15" s="166"/>
      <c r="J15" s="166"/>
      <c r="K15" s="215"/>
    </row>
    <row r="16" spans="1:11" ht="89.25" customHeight="1" x14ac:dyDescent="0.2">
      <c r="A16" s="218" t="s">
        <v>1</v>
      </c>
      <c r="B16" s="2" t="s">
        <v>233</v>
      </c>
      <c r="C16" s="127" t="s">
        <v>333</v>
      </c>
      <c r="D16" s="127" t="s">
        <v>423</v>
      </c>
      <c r="E16" s="77">
        <v>1</v>
      </c>
      <c r="F16" s="282" t="s">
        <v>594</v>
      </c>
      <c r="G16" s="283"/>
      <c r="H16" s="172"/>
      <c r="I16" s="166"/>
      <c r="J16" s="166"/>
      <c r="K16" s="215"/>
    </row>
    <row r="17" spans="1:11" ht="69.75" customHeight="1" x14ac:dyDescent="0.2">
      <c r="A17" s="218" t="s">
        <v>2</v>
      </c>
      <c r="B17" s="2" t="s">
        <v>234</v>
      </c>
      <c r="C17" s="127" t="s">
        <v>333</v>
      </c>
      <c r="D17" s="127" t="s">
        <v>493</v>
      </c>
      <c r="E17" s="77">
        <v>0</v>
      </c>
      <c r="F17" s="282" t="s">
        <v>595</v>
      </c>
      <c r="G17" s="283"/>
      <c r="H17" s="172"/>
      <c r="I17" s="166"/>
      <c r="J17" s="166"/>
      <c r="K17" s="215"/>
    </row>
    <row r="18" spans="1:11" ht="78.75" x14ac:dyDescent="0.2">
      <c r="A18" s="218" t="s">
        <v>3</v>
      </c>
      <c r="B18" s="2" t="s">
        <v>337</v>
      </c>
      <c r="C18" s="127" t="s">
        <v>333</v>
      </c>
      <c r="D18" s="127" t="s">
        <v>424</v>
      </c>
      <c r="E18" s="77">
        <v>1</v>
      </c>
      <c r="F18" s="282" t="s">
        <v>596</v>
      </c>
      <c r="G18" s="283"/>
      <c r="H18" s="172"/>
      <c r="I18" s="166"/>
      <c r="J18" s="166"/>
      <c r="K18" s="215"/>
    </row>
    <row r="19" spans="1:11" ht="54.75" customHeight="1" x14ac:dyDescent="0.2">
      <c r="A19" s="218" t="s">
        <v>4</v>
      </c>
      <c r="B19" s="2" t="s">
        <v>248</v>
      </c>
      <c r="C19" s="127" t="s">
        <v>333</v>
      </c>
      <c r="D19" s="127" t="s">
        <v>494</v>
      </c>
      <c r="E19" s="77">
        <v>1</v>
      </c>
      <c r="F19" s="282" t="s">
        <v>597</v>
      </c>
      <c r="G19" s="283"/>
      <c r="H19" s="172"/>
      <c r="I19" s="166"/>
      <c r="J19" s="166"/>
      <c r="K19" s="215"/>
    </row>
    <row r="20" spans="1:11" ht="24.75" customHeight="1" x14ac:dyDescent="0.2">
      <c r="A20" s="219"/>
      <c r="B20" s="1" t="s">
        <v>236</v>
      </c>
      <c r="C20" s="128"/>
      <c r="D20" s="128"/>
      <c r="E20" s="78"/>
      <c r="F20" s="1"/>
      <c r="G20" s="56"/>
      <c r="H20" s="172"/>
      <c r="I20" s="166"/>
      <c r="J20" s="166"/>
      <c r="K20" s="215"/>
    </row>
    <row r="21" spans="1:11" ht="85.5" x14ac:dyDescent="0.2">
      <c r="A21" s="218" t="s">
        <v>50</v>
      </c>
      <c r="B21" s="2" t="s">
        <v>417</v>
      </c>
      <c r="C21" s="127" t="s">
        <v>333</v>
      </c>
      <c r="D21" s="127" t="s">
        <v>495</v>
      </c>
      <c r="E21" s="77">
        <v>1</v>
      </c>
      <c r="F21" s="282" t="s">
        <v>598</v>
      </c>
      <c r="G21" s="283"/>
      <c r="H21" s="172"/>
      <c r="I21" s="166"/>
      <c r="J21" s="166"/>
      <c r="K21" s="215"/>
    </row>
    <row r="22" spans="1:11" ht="114" x14ac:dyDescent="0.2">
      <c r="A22" s="218" t="s">
        <v>51</v>
      </c>
      <c r="B22" s="97" t="s">
        <v>496</v>
      </c>
      <c r="C22" s="127" t="s">
        <v>333</v>
      </c>
      <c r="D22" s="127" t="s">
        <v>497</v>
      </c>
      <c r="E22" s="77">
        <v>1</v>
      </c>
      <c r="F22" s="147" t="s">
        <v>460</v>
      </c>
      <c r="G22" s="148"/>
      <c r="H22" s="172"/>
      <c r="I22" s="166"/>
      <c r="J22" s="166"/>
      <c r="K22" s="215"/>
    </row>
    <row r="23" spans="1:11" ht="78.75" x14ac:dyDescent="0.2">
      <c r="A23" s="218" t="s">
        <v>52</v>
      </c>
      <c r="B23" s="97" t="s">
        <v>498</v>
      </c>
      <c r="C23" s="127" t="s">
        <v>411</v>
      </c>
      <c r="D23" s="127" t="s">
        <v>497</v>
      </c>
      <c r="E23" s="77">
        <v>0</v>
      </c>
      <c r="F23" s="280" t="s">
        <v>461</v>
      </c>
      <c r="G23" s="281"/>
      <c r="H23" s="172"/>
      <c r="I23" s="166"/>
      <c r="J23" s="166"/>
      <c r="K23" s="215"/>
    </row>
    <row r="24" spans="1:11" ht="71.25" x14ac:dyDescent="0.2">
      <c r="A24" s="218" t="s">
        <v>53</v>
      </c>
      <c r="B24" s="97" t="s">
        <v>499</v>
      </c>
      <c r="C24" s="127" t="s">
        <v>333</v>
      </c>
      <c r="D24" s="127" t="s">
        <v>500</v>
      </c>
      <c r="E24" s="77">
        <v>1</v>
      </c>
      <c r="F24" s="282" t="s">
        <v>599</v>
      </c>
      <c r="G24" s="283"/>
      <c r="H24" s="172"/>
      <c r="I24" s="166"/>
      <c r="J24" s="166"/>
      <c r="K24" s="215"/>
    </row>
    <row r="25" spans="1:11" ht="42.75" x14ac:dyDescent="0.2">
      <c r="A25" s="218" t="s">
        <v>54</v>
      </c>
      <c r="B25" s="2" t="s">
        <v>501</v>
      </c>
      <c r="C25" s="127" t="s">
        <v>333</v>
      </c>
      <c r="D25" s="127" t="s">
        <v>502</v>
      </c>
      <c r="E25" s="77">
        <v>1</v>
      </c>
      <c r="F25" s="282"/>
      <c r="G25" s="283"/>
      <c r="H25" s="172"/>
      <c r="I25" s="166"/>
      <c r="J25" s="166"/>
      <c r="K25" s="215"/>
    </row>
    <row r="26" spans="1:11" ht="28.5" x14ac:dyDescent="0.2">
      <c r="A26" s="218" t="s">
        <v>55</v>
      </c>
      <c r="B26" s="97" t="s">
        <v>503</v>
      </c>
      <c r="C26" s="127" t="s">
        <v>333</v>
      </c>
      <c r="D26" s="127" t="s">
        <v>504</v>
      </c>
      <c r="E26" s="77">
        <v>0</v>
      </c>
      <c r="F26" s="282" t="s">
        <v>461</v>
      </c>
      <c r="G26" s="283"/>
      <c r="H26" s="172"/>
      <c r="I26" s="166"/>
      <c r="J26" s="166"/>
      <c r="K26" s="215"/>
    </row>
    <row r="27" spans="1:11" x14ac:dyDescent="0.2">
      <c r="A27" s="219"/>
      <c r="B27" s="1" t="s">
        <v>47</v>
      </c>
      <c r="C27" s="128"/>
      <c r="D27" s="128"/>
      <c r="E27" s="78"/>
      <c r="F27" s="1"/>
      <c r="G27" s="56"/>
      <c r="H27" s="172"/>
      <c r="I27" s="166"/>
      <c r="J27" s="166"/>
      <c r="K27" s="215"/>
    </row>
    <row r="28" spans="1:11" ht="71.25" x14ac:dyDescent="0.2">
      <c r="A28" s="218" t="s">
        <v>56</v>
      </c>
      <c r="B28" s="97" t="s">
        <v>338</v>
      </c>
      <c r="C28" s="129" t="s">
        <v>339</v>
      </c>
      <c r="D28" s="129" t="s">
        <v>425</v>
      </c>
      <c r="E28" s="77">
        <v>1</v>
      </c>
      <c r="F28" s="282" t="s">
        <v>460</v>
      </c>
      <c r="G28" s="283"/>
      <c r="H28" s="172"/>
      <c r="I28" s="166"/>
      <c r="J28" s="166"/>
      <c r="K28" s="215"/>
    </row>
    <row r="29" spans="1:11" ht="85.5" x14ac:dyDescent="0.2">
      <c r="A29" s="218" t="s">
        <v>57</v>
      </c>
      <c r="B29" s="97" t="s">
        <v>235</v>
      </c>
      <c r="C29" s="129" t="s">
        <v>333</v>
      </c>
      <c r="D29" s="129" t="s">
        <v>438</v>
      </c>
      <c r="E29" s="77">
        <v>1</v>
      </c>
      <c r="F29" s="282" t="s">
        <v>460</v>
      </c>
      <c r="G29" s="283"/>
      <c r="H29" s="172"/>
      <c r="I29" s="166"/>
      <c r="J29" s="166"/>
      <c r="K29" s="215"/>
    </row>
    <row r="30" spans="1:11" ht="42.75" x14ac:dyDescent="0.2">
      <c r="A30" s="218" t="s">
        <v>58</v>
      </c>
      <c r="B30" s="97" t="s">
        <v>224</v>
      </c>
      <c r="C30" s="129" t="s">
        <v>333</v>
      </c>
      <c r="D30" s="129" t="s">
        <v>483</v>
      </c>
      <c r="E30" s="77">
        <v>1</v>
      </c>
      <c r="F30" s="282" t="s">
        <v>460</v>
      </c>
      <c r="G30" s="283"/>
      <c r="H30" s="172"/>
      <c r="I30" s="166"/>
      <c r="J30" s="166"/>
      <c r="K30" s="215"/>
    </row>
    <row r="31" spans="1:11" x14ac:dyDescent="0.2">
      <c r="A31" s="219"/>
      <c r="B31" s="1" t="s">
        <v>48</v>
      </c>
      <c r="C31" s="128"/>
      <c r="D31" s="128"/>
      <c r="E31" s="78"/>
      <c r="F31" s="1"/>
      <c r="G31" s="56"/>
      <c r="H31" s="172"/>
      <c r="I31" s="166"/>
      <c r="J31" s="166"/>
      <c r="K31" s="215"/>
    </row>
    <row r="32" spans="1:11" ht="57" x14ac:dyDescent="0.2">
      <c r="A32" s="218" t="s">
        <v>59</v>
      </c>
      <c r="B32" s="97" t="s">
        <v>470</v>
      </c>
      <c r="C32" s="129" t="s">
        <v>333</v>
      </c>
      <c r="D32" s="129" t="s">
        <v>505</v>
      </c>
      <c r="E32" s="77">
        <v>1</v>
      </c>
      <c r="F32" s="286" t="s">
        <v>600</v>
      </c>
      <c r="G32" s="286"/>
      <c r="H32" s="172"/>
      <c r="I32" s="166"/>
      <c r="J32" s="166"/>
      <c r="K32" s="215"/>
    </row>
    <row r="33" spans="1:11" ht="75" x14ac:dyDescent="0.2">
      <c r="A33" s="218" t="s">
        <v>60</v>
      </c>
      <c r="B33" s="97" t="s">
        <v>340</v>
      </c>
      <c r="C33" s="129" t="s">
        <v>333</v>
      </c>
      <c r="D33" s="129" t="s">
        <v>426</v>
      </c>
      <c r="E33" s="77">
        <v>1</v>
      </c>
      <c r="F33" s="278" t="s">
        <v>556</v>
      </c>
      <c r="G33" s="151"/>
      <c r="H33" s="172"/>
      <c r="I33" s="166"/>
      <c r="J33" s="166"/>
      <c r="K33" s="215"/>
    </row>
    <row r="34" spans="1:11" ht="71.25" x14ac:dyDescent="0.2">
      <c r="A34" s="218" t="s">
        <v>229</v>
      </c>
      <c r="B34" s="97" t="s">
        <v>309</v>
      </c>
      <c r="C34" s="129" t="s">
        <v>333</v>
      </c>
      <c r="D34" s="129" t="s">
        <v>427</v>
      </c>
      <c r="E34" s="77">
        <v>1</v>
      </c>
      <c r="F34" s="278" t="s">
        <v>554</v>
      </c>
      <c r="G34" s="151"/>
      <c r="H34" s="172"/>
      <c r="I34" s="166"/>
      <c r="J34" s="166"/>
      <c r="K34" s="215"/>
    </row>
    <row r="35" spans="1:11" ht="57" x14ac:dyDescent="0.2">
      <c r="A35" s="218" t="s">
        <v>230</v>
      </c>
      <c r="B35" s="97" t="s">
        <v>418</v>
      </c>
      <c r="C35" s="129" t="s">
        <v>333</v>
      </c>
      <c r="D35" s="129" t="s">
        <v>428</v>
      </c>
      <c r="E35" s="77">
        <v>1</v>
      </c>
      <c r="F35" s="282" t="s">
        <v>601</v>
      </c>
      <c r="G35" s="283"/>
      <c r="H35" s="172"/>
      <c r="I35" s="166"/>
      <c r="J35" s="166"/>
      <c r="K35" s="215"/>
    </row>
    <row r="36" spans="1:11" x14ac:dyDescent="0.2">
      <c r="A36" s="219"/>
      <c r="B36" s="1" t="s">
        <v>49</v>
      </c>
      <c r="C36" s="128"/>
      <c r="D36" s="128"/>
      <c r="E36" s="78"/>
      <c r="F36" s="1"/>
      <c r="G36" s="56"/>
      <c r="H36" s="172"/>
      <c r="I36" s="166"/>
      <c r="J36" s="166"/>
      <c r="K36" s="215"/>
    </row>
    <row r="37" spans="1:11" s="5" customFormat="1" ht="28.5" x14ac:dyDescent="0.2">
      <c r="A37" s="218" t="s">
        <v>289</v>
      </c>
      <c r="B37" s="2" t="s">
        <v>419</v>
      </c>
      <c r="C37" s="129" t="s">
        <v>333</v>
      </c>
      <c r="D37" s="129" t="s">
        <v>506</v>
      </c>
      <c r="E37" s="77">
        <v>1</v>
      </c>
      <c r="F37" s="282" t="s">
        <v>558</v>
      </c>
      <c r="G37" s="283"/>
      <c r="H37" s="172"/>
      <c r="I37" s="165"/>
      <c r="J37" s="165"/>
      <c r="K37" s="220"/>
    </row>
    <row r="38" spans="1:11" s="5" customFormat="1" ht="28.5" x14ac:dyDescent="0.2">
      <c r="A38" s="218" t="s">
        <v>290</v>
      </c>
      <c r="B38" s="2" t="s">
        <v>341</v>
      </c>
      <c r="C38" s="129" t="s">
        <v>333</v>
      </c>
      <c r="D38" s="129" t="s">
        <v>507</v>
      </c>
      <c r="E38" s="77">
        <v>1</v>
      </c>
      <c r="F38" s="282" t="s">
        <v>559</v>
      </c>
      <c r="G38" s="283"/>
      <c r="H38" s="172"/>
      <c r="I38" s="165"/>
      <c r="J38" s="165"/>
      <c r="K38" s="220"/>
    </row>
    <row r="39" spans="1:11" ht="31.5" x14ac:dyDescent="0.2">
      <c r="A39" s="221" t="s">
        <v>404</v>
      </c>
      <c r="B39" s="6" t="s">
        <v>405</v>
      </c>
      <c r="C39" s="130"/>
      <c r="D39" s="130"/>
      <c r="E39" s="76"/>
      <c r="F39" s="51"/>
      <c r="G39" s="53"/>
      <c r="H39" s="172"/>
      <c r="I39" s="166"/>
      <c r="J39" s="166"/>
      <c r="K39" s="215"/>
    </row>
    <row r="40" spans="1:11" s="5" customFormat="1" ht="78.75" x14ac:dyDescent="0.2">
      <c r="A40" s="218" t="s">
        <v>61</v>
      </c>
      <c r="B40" s="2" t="s">
        <v>237</v>
      </c>
      <c r="C40" s="129" t="s">
        <v>508</v>
      </c>
      <c r="D40" s="129" t="s">
        <v>429</v>
      </c>
      <c r="E40" s="77" t="s">
        <v>193</v>
      </c>
      <c r="F40" s="284"/>
      <c r="G40" s="285"/>
      <c r="H40" s="172"/>
      <c r="I40" s="165"/>
      <c r="J40" s="165"/>
      <c r="K40" s="220"/>
    </row>
    <row r="41" spans="1:11" s="5" customFormat="1" ht="78.75" x14ac:dyDescent="0.2">
      <c r="A41" s="218" t="s">
        <v>62</v>
      </c>
      <c r="B41" s="2" t="s">
        <v>509</v>
      </c>
      <c r="C41" s="129" t="s">
        <v>508</v>
      </c>
      <c r="D41" s="129" t="s">
        <v>510</v>
      </c>
      <c r="E41" s="77">
        <v>1</v>
      </c>
      <c r="F41" s="282" t="s">
        <v>602</v>
      </c>
      <c r="G41" s="283"/>
      <c r="H41" s="172"/>
      <c r="I41" s="165"/>
      <c r="J41" s="165"/>
      <c r="K41" s="220"/>
    </row>
    <row r="42" spans="1:11" s="5" customFormat="1" ht="78.75" x14ac:dyDescent="0.2">
      <c r="A42" s="218" t="s">
        <v>63</v>
      </c>
      <c r="B42" s="2" t="s">
        <v>238</v>
      </c>
      <c r="C42" s="129" t="s">
        <v>508</v>
      </c>
      <c r="D42" s="129" t="s">
        <v>439</v>
      </c>
      <c r="E42" s="77">
        <v>1</v>
      </c>
      <c r="F42" s="142" t="s">
        <v>460</v>
      </c>
      <c r="G42" s="143"/>
      <c r="H42" s="172"/>
      <c r="I42" s="165"/>
      <c r="J42" s="165"/>
      <c r="K42" s="220"/>
    </row>
    <row r="43" spans="1:11" s="5" customFormat="1" ht="78.75" x14ac:dyDescent="0.2">
      <c r="A43" s="218" t="s">
        <v>249</v>
      </c>
      <c r="B43" s="2" t="s">
        <v>310</v>
      </c>
      <c r="C43" s="129" t="s">
        <v>508</v>
      </c>
      <c r="D43" s="129" t="s">
        <v>511</v>
      </c>
      <c r="E43" s="77">
        <v>1</v>
      </c>
      <c r="F43" s="142" t="s">
        <v>603</v>
      </c>
      <c r="G43" s="143"/>
      <c r="H43" s="172"/>
      <c r="I43" s="165"/>
      <c r="J43" s="165"/>
      <c r="K43" s="220"/>
    </row>
    <row r="44" spans="1:11" s="5" customFormat="1" ht="78.75" x14ac:dyDescent="0.2">
      <c r="A44" s="218" t="s">
        <v>250</v>
      </c>
      <c r="B44" s="2" t="s">
        <v>342</v>
      </c>
      <c r="C44" s="129" t="s">
        <v>508</v>
      </c>
      <c r="D44" s="129" t="s">
        <v>430</v>
      </c>
      <c r="E44" s="77">
        <v>1</v>
      </c>
      <c r="F44" s="282" t="s">
        <v>604</v>
      </c>
      <c r="G44" s="283"/>
      <c r="H44" s="172"/>
      <c r="I44" s="165"/>
      <c r="J44" s="165"/>
      <c r="K44" s="220"/>
    </row>
    <row r="45" spans="1:11" ht="23.25" x14ac:dyDescent="0.2">
      <c r="A45" s="222" t="s">
        <v>196</v>
      </c>
      <c r="B45" s="125"/>
      <c r="C45" s="131"/>
      <c r="D45" s="131"/>
      <c r="E45" s="125"/>
      <c r="F45" s="125"/>
      <c r="G45" s="126"/>
      <c r="H45" s="172"/>
      <c r="I45" s="166"/>
      <c r="J45" s="166"/>
      <c r="K45" s="215"/>
    </row>
    <row r="46" spans="1:11" x14ac:dyDescent="0.2">
      <c r="A46" s="217" t="s">
        <v>378</v>
      </c>
      <c r="B46" s="6" t="s">
        <v>416</v>
      </c>
      <c r="C46" s="130"/>
      <c r="D46" s="130"/>
      <c r="E46" s="76"/>
      <c r="F46" s="51"/>
      <c r="G46" s="53"/>
      <c r="H46" s="176"/>
      <c r="I46" s="177"/>
      <c r="J46" s="177"/>
      <c r="K46" s="215"/>
    </row>
    <row r="47" spans="1:11" s="7" customFormat="1" ht="28.5" x14ac:dyDescent="0.2">
      <c r="A47" s="223" t="s">
        <v>64</v>
      </c>
      <c r="B47" s="2" t="s">
        <v>311</v>
      </c>
      <c r="C47" s="127" t="s">
        <v>333</v>
      </c>
      <c r="D47" s="127" t="s">
        <v>512</v>
      </c>
      <c r="E47" s="77">
        <v>1</v>
      </c>
      <c r="F47" s="282" t="s">
        <v>601</v>
      </c>
      <c r="G47" s="283"/>
      <c r="H47" s="176"/>
      <c r="I47" s="178"/>
      <c r="J47" s="178"/>
      <c r="K47" s="224"/>
    </row>
    <row r="48" spans="1:11" s="7" customFormat="1" ht="142.5" x14ac:dyDescent="0.2">
      <c r="A48" s="223" t="s">
        <v>65</v>
      </c>
      <c r="B48" s="2" t="s">
        <v>343</v>
      </c>
      <c r="C48" s="127" t="s">
        <v>333</v>
      </c>
      <c r="D48" s="127" t="s">
        <v>431</v>
      </c>
      <c r="E48" s="77">
        <v>1</v>
      </c>
      <c r="F48" s="142" t="s">
        <v>460</v>
      </c>
      <c r="G48" s="143"/>
      <c r="H48" s="176"/>
      <c r="I48" s="178"/>
      <c r="J48" s="178"/>
      <c r="K48" s="224"/>
    </row>
    <row r="49" spans="1:11" s="7" customFormat="1" ht="42.75" x14ac:dyDescent="0.2">
      <c r="A49" s="223" t="s">
        <v>66</v>
      </c>
      <c r="B49" s="2" t="s">
        <v>239</v>
      </c>
      <c r="C49" s="127" t="s">
        <v>333</v>
      </c>
      <c r="D49" s="127" t="s">
        <v>432</v>
      </c>
      <c r="E49" s="77">
        <v>0</v>
      </c>
      <c r="F49" s="282" t="s">
        <v>461</v>
      </c>
      <c r="G49" s="283"/>
      <c r="H49" s="176"/>
      <c r="I49" s="178"/>
      <c r="J49" s="178"/>
      <c r="K49" s="224"/>
    </row>
    <row r="50" spans="1:11" s="5" customFormat="1" ht="85.5" x14ac:dyDescent="0.2">
      <c r="A50" s="223" t="s">
        <v>67</v>
      </c>
      <c r="B50" s="2" t="s">
        <v>240</v>
      </c>
      <c r="C50" s="127" t="s">
        <v>333</v>
      </c>
      <c r="D50" s="127" t="s">
        <v>513</v>
      </c>
      <c r="E50" s="77">
        <v>0</v>
      </c>
      <c r="F50" s="282" t="s">
        <v>605</v>
      </c>
      <c r="G50" s="283"/>
      <c r="H50" s="172"/>
      <c r="I50" s="165"/>
      <c r="J50" s="165"/>
      <c r="K50" s="220"/>
    </row>
    <row r="51" spans="1:11" s="5" customFormat="1" ht="42.75" x14ac:dyDescent="0.2">
      <c r="A51" s="223" t="s">
        <v>68</v>
      </c>
      <c r="B51" s="2" t="s">
        <v>334</v>
      </c>
      <c r="C51" s="127" t="s">
        <v>333</v>
      </c>
      <c r="D51" s="127" t="s">
        <v>433</v>
      </c>
      <c r="E51" s="77">
        <v>0</v>
      </c>
      <c r="F51" s="282" t="s">
        <v>606</v>
      </c>
      <c r="G51" s="283"/>
      <c r="H51" s="172"/>
      <c r="I51" s="165"/>
      <c r="J51" s="165"/>
      <c r="K51" s="220"/>
    </row>
    <row r="52" spans="1:11" s="5" customFormat="1" ht="85.5" x14ac:dyDescent="0.2">
      <c r="A52" s="223" t="s">
        <v>251</v>
      </c>
      <c r="B52" s="2" t="s">
        <v>344</v>
      </c>
      <c r="C52" s="127" t="s">
        <v>333</v>
      </c>
      <c r="D52" s="127" t="s">
        <v>514</v>
      </c>
      <c r="E52" s="77">
        <v>0</v>
      </c>
      <c r="F52" s="110" t="s">
        <v>461</v>
      </c>
      <c r="G52" s="110"/>
      <c r="H52" s="172"/>
      <c r="I52" s="165"/>
      <c r="J52" s="165"/>
      <c r="K52" s="220"/>
    </row>
    <row r="53" spans="1:11" s="5" customFormat="1" ht="57" x14ac:dyDescent="0.2">
      <c r="A53" s="223" t="s">
        <v>252</v>
      </c>
      <c r="B53" s="2" t="s">
        <v>312</v>
      </c>
      <c r="C53" s="127" t="s">
        <v>333</v>
      </c>
      <c r="D53" s="127" t="s">
        <v>515</v>
      </c>
      <c r="E53" s="77">
        <v>1</v>
      </c>
      <c r="F53" s="110" t="s">
        <v>607</v>
      </c>
      <c r="G53" s="110"/>
      <c r="H53" s="172"/>
      <c r="I53" s="165"/>
      <c r="J53" s="165"/>
      <c r="K53" s="220"/>
    </row>
    <row r="54" spans="1:11" s="5" customFormat="1" ht="57" x14ac:dyDescent="0.2">
      <c r="A54" s="223" t="s">
        <v>253</v>
      </c>
      <c r="B54" s="2" t="s">
        <v>313</v>
      </c>
      <c r="C54" s="127" t="s">
        <v>333</v>
      </c>
      <c r="D54" s="127" t="s">
        <v>434</v>
      </c>
      <c r="E54" s="77">
        <v>1</v>
      </c>
      <c r="F54" s="110" t="s">
        <v>608</v>
      </c>
      <c r="G54" s="110"/>
      <c r="H54" s="172"/>
      <c r="I54" s="165"/>
      <c r="J54" s="165"/>
      <c r="K54" s="220"/>
    </row>
    <row r="55" spans="1:11" s="5" customFormat="1" ht="71.25" x14ac:dyDescent="0.2">
      <c r="A55" s="225" t="s">
        <v>468</v>
      </c>
      <c r="B55" s="2" t="s">
        <v>463</v>
      </c>
      <c r="C55" s="127" t="s">
        <v>333</v>
      </c>
      <c r="D55" s="140" t="s">
        <v>516</v>
      </c>
      <c r="E55" s="77">
        <v>1</v>
      </c>
      <c r="F55" s="8" t="s">
        <v>609</v>
      </c>
      <c r="G55" s="163"/>
      <c r="H55" s="172"/>
      <c r="I55" s="165"/>
      <c r="J55" s="165"/>
      <c r="K55" s="220"/>
    </row>
    <row r="56" spans="1:11" ht="31.5" x14ac:dyDescent="0.2">
      <c r="A56" s="217" t="s">
        <v>379</v>
      </c>
      <c r="B56" s="6" t="s">
        <v>380</v>
      </c>
      <c r="C56" s="130"/>
      <c r="D56" s="130"/>
      <c r="E56" s="76"/>
      <c r="F56" s="51"/>
      <c r="G56" s="53"/>
      <c r="H56" s="172"/>
      <c r="I56" s="166"/>
      <c r="J56" s="166"/>
      <c r="K56" s="215"/>
    </row>
    <row r="57" spans="1:11" s="5" customFormat="1" ht="42.75" x14ac:dyDescent="0.2">
      <c r="A57" s="218" t="s">
        <v>69</v>
      </c>
      <c r="B57" s="2" t="s">
        <v>345</v>
      </c>
      <c r="C57" s="127" t="s">
        <v>333</v>
      </c>
      <c r="D57" s="127" t="s">
        <v>435</v>
      </c>
      <c r="E57" s="77">
        <v>1</v>
      </c>
      <c r="F57" s="282" t="s">
        <v>610</v>
      </c>
      <c r="G57" s="283"/>
      <c r="H57" s="172"/>
      <c r="I57" s="165"/>
      <c r="J57" s="165"/>
      <c r="K57" s="220"/>
    </row>
    <row r="58" spans="1:11" s="5" customFormat="1" ht="42.75" x14ac:dyDescent="0.2">
      <c r="A58" s="218" t="s">
        <v>70</v>
      </c>
      <c r="B58" s="2" t="s">
        <v>346</v>
      </c>
      <c r="C58" s="127" t="s">
        <v>333</v>
      </c>
      <c r="D58" s="127" t="s">
        <v>517</v>
      </c>
      <c r="E58" s="77">
        <v>1</v>
      </c>
      <c r="F58" s="142" t="s">
        <v>611</v>
      </c>
      <c r="G58" s="143"/>
      <c r="H58" s="172"/>
      <c r="I58" s="165"/>
      <c r="J58" s="165"/>
      <c r="K58" s="220"/>
    </row>
    <row r="59" spans="1:11" s="5" customFormat="1" ht="71.25" x14ac:dyDescent="0.2">
      <c r="A59" s="218" t="s">
        <v>71</v>
      </c>
      <c r="B59" s="97" t="s">
        <v>225</v>
      </c>
      <c r="C59" s="127" t="s">
        <v>333</v>
      </c>
      <c r="D59" s="127" t="s">
        <v>436</v>
      </c>
      <c r="E59" s="77">
        <v>1</v>
      </c>
      <c r="F59" s="282" t="s">
        <v>460</v>
      </c>
      <c r="G59" s="283"/>
      <c r="H59" s="172"/>
      <c r="I59" s="165"/>
      <c r="J59" s="165"/>
      <c r="K59" s="220"/>
    </row>
    <row r="60" spans="1:11" s="5" customFormat="1" ht="42.75" x14ac:dyDescent="0.2">
      <c r="A60" s="218" t="s">
        <v>72</v>
      </c>
      <c r="B60" s="2" t="s">
        <v>318</v>
      </c>
      <c r="C60" s="127" t="s">
        <v>333</v>
      </c>
      <c r="D60" s="127" t="s">
        <v>517</v>
      </c>
      <c r="E60" s="77">
        <v>1</v>
      </c>
      <c r="F60" s="282" t="s">
        <v>611</v>
      </c>
      <c r="G60" s="283"/>
      <c r="H60" s="172"/>
      <c r="I60" s="165"/>
      <c r="J60" s="165"/>
      <c r="K60" s="220"/>
    </row>
    <row r="61" spans="1:11" s="5" customFormat="1" ht="42.75" x14ac:dyDescent="0.2">
      <c r="A61" s="218" t="s">
        <v>73</v>
      </c>
      <c r="B61" s="3" t="s">
        <v>347</v>
      </c>
      <c r="C61" s="127" t="s">
        <v>333</v>
      </c>
      <c r="D61" s="127" t="s">
        <v>437</v>
      </c>
      <c r="E61" s="77">
        <v>1</v>
      </c>
      <c r="F61" s="282" t="s">
        <v>612</v>
      </c>
      <c r="G61" s="283"/>
      <c r="H61" s="172"/>
      <c r="I61" s="165"/>
      <c r="J61" s="165"/>
      <c r="K61" s="220"/>
    </row>
    <row r="62" spans="1:11" s="5" customFormat="1" ht="42.75" x14ac:dyDescent="0.2">
      <c r="A62" s="218" t="s">
        <v>218</v>
      </c>
      <c r="B62" s="2" t="s">
        <v>319</v>
      </c>
      <c r="C62" s="127" t="s">
        <v>333</v>
      </c>
      <c r="D62" s="127" t="s">
        <v>437</v>
      </c>
      <c r="E62" s="77">
        <v>1</v>
      </c>
      <c r="F62" s="282" t="s">
        <v>460</v>
      </c>
      <c r="G62" s="283"/>
      <c r="H62" s="172"/>
      <c r="I62" s="165"/>
      <c r="J62" s="165"/>
      <c r="K62" s="220"/>
    </row>
    <row r="63" spans="1:11" ht="45" x14ac:dyDescent="0.2">
      <c r="A63" s="218" t="s">
        <v>223</v>
      </c>
      <c r="B63" s="97" t="s">
        <v>348</v>
      </c>
      <c r="C63" s="127" t="s">
        <v>333</v>
      </c>
      <c r="D63" s="127" t="s">
        <v>518</v>
      </c>
      <c r="E63" s="77">
        <v>1</v>
      </c>
      <c r="F63" s="95" t="s">
        <v>613</v>
      </c>
      <c r="G63" s="96"/>
      <c r="H63" s="172"/>
      <c r="I63" s="166"/>
      <c r="J63" s="166"/>
      <c r="K63" s="215"/>
    </row>
    <row r="64" spans="1:11" ht="28.5" x14ac:dyDescent="0.2">
      <c r="A64" s="218" t="s">
        <v>254</v>
      </c>
      <c r="B64" s="97" t="s">
        <v>222</v>
      </c>
      <c r="C64" s="127" t="s">
        <v>333</v>
      </c>
      <c r="D64" s="127" t="s">
        <v>519</v>
      </c>
      <c r="E64" s="77">
        <v>1</v>
      </c>
      <c r="F64" s="95" t="s">
        <v>460</v>
      </c>
      <c r="G64" s="96"/>
      <c r="H64" s="172"/>
      <c r="I64" s="166"/>
      <c r="J64" s="166"/>
      <c r="K64" s="215"/>
    </row>
    <row r="65" spans="1:11" ht="31.5" x14ac:dyDescent="0.2">
      <c r="A65" s="221" t="s">
        <v>381</v>
      </c>
      <c r="B65" s="6" t="s">
        <v>382</v>
      </c>
      <c r="C65" s="130"/>
      <c r="D65" s="130"/>
      <c r="E65" s="76"/>
      <c r="F65" s="51"/>
      <c r="G65" s="53"/>
      <c r="H65" s="172"/>
      <c r="I65" s="166"/>
      <c r="J65" s="166"/>
      <c r="K65" s="215"/>
    </row>
    <row r="66" spans="1:11" s="5" customFormat="1" ht="28.5" x14ac:dyDescent="0.2">
      <c r="A66" s="218" t="s">
        <v>74</v>
      </c>
      <c r="B66" s="8" t="s">
        <v>314</v>
      </c>
      <c r="C66" s="132" t="s">
        <v>333</v>
      </c>
      <c r="D66" s="132" t="s">
        <v>440</v>
      </c>
      <c r="E66" s="77">
        <v>1</v>
      </c>
      <c r="F66" s="282" t="s">
        <v>614</v>
      </c>
      <c r="G66" s="283"/>
      <c r="H66" s="172"/>
      <c r="I66" s="165"/>
      <c r="J66" s="165"/>
      <c r="K66" s="220"/>
    </row>
    <row r="67" spans="1:11" s="5" customFormat="1" ht="28.5" x14ac:dyDescent="0.2">
      <c r="A67" s="218" t="s">
        <v>75</v>
      </c>
      <c r="B67" s="8" t="s">
        <v>197</v>
      </c>
      <c r="C67" s="132" t="s">
        <v>333</v>
      </c>
      <c r="D67" s="132" t="s">
        <v>440</v>
      </c>
      <c r="E67" s="77">
        <v>0</v>
      </c>
      <c r="F67" s="282" t="s">
        <v>461</v>
      </c>
      <c r="G67" s="283"/>
      <c r="H67" s="172"/>
      <c r="I67" s="165"/>
      <c r="J67" s="165"/>
      <c r="K67" s="220"/>
    </row>
    <row r="68" spans="1:11" s="5" customFormat="1" ht="28.5" x14ac:dyDescent="0.2">
      <c r="A68" s="218" t="s">
        <v>76</v>
      </c>
      <c r="B68" s="8" t="s">
        <v>5</v>
      </c>
      <c r="C68" s="132" t="s">
        <v>333</v>
      </c>
      <c r="D68" s="132" t="s">
        <v>440</v>
      </c>
      <c r="E68" s="77">
        <v>1</v>
      </c>
      <c r="F68" s="282" t="s">
        <v>460</v>
      </c>
      <c r="G68" s="283"/>
      <c r="H68" s="172"/>
      <c r="I68" s="165"/>
      <c r="J68" s="165"/>
      <c r="K68" s="220"/>
    </row>
    <row r="69" spans="1:11" s="5" customFormat="1" ht="57" x14ac:dyDescent="0.2">
      <c r="A69" s="218" t="s">
        <v>77</v>
      </c>
      <c r="B69" s="8" t="s">
        <v>315</v>
      </c>
      <c r="C69" s="132" t="s">
        <v>333</v>
      </c>
      <c r="D69" s="132" t="s">
        <v>441</v>
      </c>
      <c r="E69" s="77">
        <v>1</v>
      </c>
      <c r="F69" s="282" t="s">
        <v>615</v>
      </c>
      <c r="G69" s="283"/>
      <c r="H69" s="172"/>
      <c r="I69" s="165"/>
      <c r="J69" s="165"/>
      <c r="K69" s="220"/>
    </row>
    <row r="70" spans="1:11" s="5" customFormat="1" ht="42.75" x14ac:dyDescent="0.2">
      <c r="A70" s="218" t="s">
        <v>78</v>
      </c>
      <c r="B70" s="97" t="s">
        <v>471</v>
      </c>
      <c r="C70" s="132" t="s">
        <v>333</v>
      </c>
      <c r="D70" s="132" t="s">
        <v>520</v>
      </c>
      <c r="E70" s="77">
        <v>1</v>
      </c>
      <c r="F70" s="282" t="s">
        <v>460</v>
      </c>
      <c r="G70" s="283"/>
      <c r="H70" s="172"/>
      <c r="I70" s="165"/>
      <c r="J70" s="165"/>
      <c r="K70" s="220"/>
    </row>
    <row r="71" spans="1:11" ht="23.25" x14ac:dyDescent="0.2">
      <c r="A71" s="222" t="s">
        <v>0</v>
      </c>
      <c r="B71" s="125"/>
      <c r="C71" s="131"/>
      <c r="D71" s="131"/>
      <c r="E71" s="125"/>
      <c r="F71" s="125"/>
      <c r="G71" s="126"/>
      <c r="H71" s="172"/>
      <c r="I71" s="166"/>
      <c r="J71" s="166"/>
      <c r="K71" s="215"/>
    </row>
    <row r="72" spans="1:11" x14ac:dyDescent="0.2">
      <c r="A72" s="217" t="s">
        <v>386</v>
      </c>
      <c r="B72" s="6" t="s">
        <v>383</v>
      </c>
      <c r="C72" s="130"/>
      <c r="D72" s="130"/>
      <c r="E72" s="76"/>
      <c r="F72" s="51"/>
      <c r="G72" s="53"/>
      <c r="H72" s="172"/>
      <c r="I72" s="166"/>
      <c r="J72" s="166"/>
      <c r="K72" s="215"/>
    </row>
    <row r="73" spans="1:11" s="5" customFormat="1" ht="57" x14ac:dyDescent="0.2">
      <c r="A73" s="218" t="s">
        <v>79</v>
      </c>
      <c r="B73" s="8" t="s">
        <v>349</v>
      </c>
      <c r="C73" s="132" t="s">
        <v>333</v>
      </c>
      <c r="D73" s="132" t="s">
        <v>521</v>
      </c>
      <c r="E73" s="77">
        <v>0</v>
      </c>
      <c r="F73" s="282" t="s">
        <v>461</v>
      </c>
      <c r="G73" s="283"/>
      <c r="H73" s="172"/>
      <c r="I73" s="165"/>
      <c r="J73" s="165"/>
      <c r="K73" s="220"/>
    </row>
    <row r="74" spans="1:11" s="5" customFormat="1" ht="28.5" x14ac:dyDescent="0.2">
      <c r="A74" s="218" t="s">
        <v>80</v>
      </c>
      <c r="B74" s="8" t="s">
        <v>241</v>
      </c>
      <c r="C74" s="132" t="s">
        <v>333</v>
      </c>
      <c r="D74" s="132" t="s">
        <v>442</v>
      </c>
      <c r="E74" s="77">
        <v>0</v>
      </c>
      <c r="F74" s="282" t="s">
        <v>461</v>
      </c>
      <c r="G74" s="283"/>
      <c r="H74" s="172"/>
      <c r="I74" s="165"/>
      <c r="J74" s="165"/>
      <c r="K74" s="220"/>
    </row>
    <row r="75" spans="1:11" s="5" customFormat="1" ht="57" x14ac:dyDescent="0.2">
      <c r="A75" s="218" t="s">
        <v>81</v>
      </c>
      <c r="B75" s="8" t="s">
        <v>350</v>
      </c>
      <c r="C75" s="132" t="s">
        <v>333</v>
      </c>
      <c r="D75" s="132" t="s">
        <v>522</v>
      </c>
      <c r="E75" s="77">
        <v>1</v>
      </c>
      <c r="F75" s="142" t="s">
        <v>616</v>
      </c>
      <c r="G75" s="143"/>
      <c r="H75" s="172"/>
      <c r="I75" s="165"/>
      <c r="J75" s="165"/>
      <c r="K75" s="220"/>
    </row>
    <row r="76" spans="1:11" s="5" customFormat="1" ht="57" x14ac:dyDescent="0.2">
      <c r="A76" s="218" t="s">
        <v>255</v>
      </c>
      <c r="B76" s="8" t="s">
        <v>351</v>
      </c>
      <c r="C76" s="132" t="s">
        <v>333</v>
      </c>
      <c r="D76" s="132" t="s">
        <v>522</v>
      </c>
      <c r="E76" s="77">
        <v>0</v>
      </c>
      <c r="F76" s="142"/>
      <c r="G76" s="143"/>
      <c r="H76" s="172"/>
      <c r="I76" s="165"/>
      <c r="J76" s="165"/>
      <c r="K76" s="220"/>
    </row>
    <row r="77" spans="1:11" s="5" customFormat="1" ht="28.5" x14ac:dyDescent="0.2">
      <c r="A77" s="218" t="s">
        <v>256</v>
      </c>
      <c r="B77" s="8" t="s">
        <v>316</v>
      </c>
      <c r="C77" s="132" t="s">
        <v>333</v>
      </c>
      <c r="D77" s="132" t="s">
        <v>523</v>
      </c>
      <c r="E77" s="77">
        <v>0</v>
      </c>
      <c r="F77" s="282"/>
      <c r="G77" s="283"/>
      <c r="H77" s="172"/>
      <c r="I77" s="165"/>
      <c r="J77" s="165"/>
      <c r="K77" s="220"/>
    </row>
    <row r="78" spans="1:11" x14ac:dyDescent="0.2">
      <c r="A78" s="219"/>
      <c r="B78" s="1" t="s">
        <v>25</v>
      </c>
      <c r="C78" s="128"/>
      <c r="D78" s="128"/>
      <c r="E78" s="78"/>
      <c r="F78" s="1"/>
      <c r="G78" s="56"/>
      <c r="H78" s="172"/>
      <c r="I78" s="166"/>
      <c r="J78" s="166"/>
      <c r="K78" s="215"/>
    </row>
    <row r="79" spans="1:11" ht="28.5" x14ac:dyDescent="0.2">
      <c r="A79" s="218" t="s">
        <v>263</v>
      </c>
      <c r="B79" s="2" t="s">
        <v>317</v>
      </c>
      <c r="C79" s="127" t="s">
        <v>333</v>
      </c>
      <c r="D79" s="127" t="s">
        <v>443</v>
      </c>
      <c r="E79" s="77">
        <v>0</v>
      </c>
      <c r="F79" s="282" t="s">
        <v>461</v>
      </c>
      <c r="G79" s="283"/>
      <c r="H79" s="172"/>
      <c r="I79" s="166"/>
      <c r="J79" s="166"/>
      <c r="K79" s="215"/>
    </row>
    <row r="80" spans="1:11" s="5" customFormat="1" ht="42.75" x14ac:dyDescent="0.2">
      <c r="A80" s="218" t="s">
        <v>264</v>
      </c>
      <c r="B80" s="2" t="s">
        <v>7</v>
      </c>
      <c r="C80" s="127" t="s">
        <v>333</v>
      </c>
      <c r="D80" s="127" t="s">
        <v>444</v>
      </c>
      <c r="E80" s="77">
        <v>1</v>
      </c>
      <c r="F80" s="282" t="s">
        <v>617</v>
      </c>
      <c r="G80" s="283"/>
      <c r="H80" s="172"/>
      <c r="I80" s="165"/>
      <c r="J80" s="165"/>
      <c r="K80" s="220"/>
    </row>
    <row r="81" spans="1:11" x14ac:dyDescent="0.2">
      <c r="A81" s="217" t="s">
        <v>385</v>
      </c>
      <c r="B81" s="6" t="s">
        <v>384</v>
      </c>
      <c r="C81" s="130"/>
      <c r="D81" s="130"/>
      <c r="E81" s="76"/>
      <c r="F81" s="51"/>
      <c r="G81" s="53"/>
      <c r="H81" s="172"/>
      <c r="I81" s="166"/>
      <c r="J81" s="166"/>
      <c r="K81" s="215"/>
    </row>
    <row r="82" spans="1:11" s="5" customFormat="1" ht="57" x14ac:dyDescent="0.2">
      <c r="A82" s="218" t="s">
        <v>6</v>
      </c>
      <c r="B82" s="8" t="s">
        <v>524</v>
      </c>
      <c r="C82" s="132" t="s">
        <v>333</v>
      </c>
      <c r="D82" s="132" t="s">
        <v>441</v>
      </c>
      <c r="E82" s="77">
        <v>0</v>
      </c>
      <c r="F82" s="282" t="s">
        <v>601</v>
      </c>
      <c r="G82" s="283"/>
      <c r="H82" s="172"/>
      <c r="I82" s="165"/>
      <c r="J82" s="165"/>
      <c r="K82" s="220"/>
    </row>
    <row r="83" spans="1:11" x14ac:dyDescent="0.2">
      <c r="A83" s="219"/>
      <c r="B83" s="1" t="s">
        <v>13</v>
      </c>
      <c r="C83" s="128"/>
      <c r="D83" s="128"/>
      <c r="E83" s="78"/>
      <c r="F83" s="1"/>
      <c r="G83" s="56"/>
      <c r="H83" s="172"/>
      <c r="I83" s="166"/>
      <c r="J83" s="166"/>
      <c r="K83" s="215"/>
    </row>
    <row r="84" spans="1:11" s="5" customFormat="1" ht="42.75" x14ac:dyDescent="0.2">
      <c r="A84" s="218" t="s">
        <v>82</v>
      </c>
      <c r="B84" s="97" t="s">
        <v>245</v>
      </c>
      <c r="C84" s="129" t="s">
        <v>406</v>
      </c>
      <c r="D84" s="129" t="s">
        <v>525</v>
      </c>
      <c r="E84" s="77">
        <v>1</v>
      </c>
      <c r="F84" s="282" t="s">
        <v>460</v>
      </c>
      <c r="G84" s="283"/>
      <c r="H84" s="172"/>
      <c r="I84" s="165"/>
      <c r="J84" s="165"/>
      <c r="K84" s="220"/>
    </row>
    <row r="85" spans="1:11" s="5" customFormat="1" ht="33.75" x14ac:dyDescent="0.2">
      <c r="A85" s="218" t="s">
        <v>83</v>
      </c>
      <c r="B85" s="97" t="s">
        <v>243</v>
      </c>
      <c r="C85" s="129" t="s">
        <v>406</v>
      </c>
      <c r="D85" s="129" t="s">
        <v>525</v>
      </c>
      <c r="E85" s="77">
        <v>1</v>
      </c>
      <c r="F85" s="280" t="s">
        <v>460</v>
      </c>
      <c r="G85" s="281"/>
      <c r="H85" s="172"/>
      <c r="I85" s="165"/>
      <c r="J85" s="165"/>
      <c r="K85" s="220"/>
    </row>
    <row r="86" spans="1:11" s="5" customFormat="1" ht="33.75" x14ac:dyDescent="0.2">
      <c r="A86" s="218" t="s">
        <v>84</v>
      </c>
      <c r="B86" s="2" t="s">
        <v>198</v>
      </c>
      <c r="C86" s="129" t="s">
        <v>406</v>
      </c>
      <c r="D86" s="129" t="s">
        <v>525</v>
      </c>
      <c r="E86" s="77">
        <v>1</v>
      </c>
      <c r="F86" s="282" t="s">
        <v>460</v>
      </c>
      <c r="G86" s="283"/>
      <c r="H86" s="172"/>
      <c r="I86" s="165"/>
      <c r="J86" s="165"/>
      <c r="K86" s="220"/>
    </row>
    <row r="87" spans="1:11" s="5" customFormat="1" ht="42.75" x14ac:dyDescent="0.2">
      <c r="A87" s="218" t="s">
        <v>85</v>
      </c>
      <c r="B87" s="2" t="s">
        <v>352</v>
      </c>
      <c r="C87" s="129" t="s">
        <v>406</v>
      </c>
      <c r="D87" s="129" t="s">
        <v>525</v>
      </c>
      <c r="E87" s="77">
        <v>1</v>
      </c>
      <c r="F87" s="282" t="s">
        <v>618</v>
      </c>
      <c r="G87" s="283"/>
      <c r="H87" s="172"/>
      <c r="I87" s="165"/>
      <c r="J87" s="165"/>
      <c r="K87" s="220"/>
    </row>
    <row r="88" spans="1:11" s="5" customFormat="1" ht="42.75" x14ac:dyDescent="0.2">
      <c r="A88" s="218" t="s">
        <v>86</v>
      </c>
      <c r="B88" s="2" t="s">
        <v>244</v>
      </c>
      <c r="C88" s="129" t="s">
        <v>406</v>
      </c>
      <c r="D88" s="129" t="s">
        <v>445</v>
      </c>
      <c r="E88" s="77">
        <v>1</v>
      </c>
      <c r="F88" s="142" t="s">
        <v>460</v>
      </c>
      <c r="G88" s="143"/>
      <c r="H88" s="172"/>
      <c r="I88" s="165"/>
      <c r="J88" s="165"/>
      <c r="K88" s="220"/>
    </row>
    <row r="89" spans="1:11" s="5" customFormat="1" ht="22.5" x14ac:dyDescent="0.2">
      <c r="A89" s="218" t="s">
        <v>87</v>
      </c>
      <c r="B89" s="2" t="s">
        <v>199</v>
      </c>
      <c r="C89" s="127" t="s">
        <v>333</v>
      </c>
      <c r="D89" s="127" t="s">
        <v>446</v>
      </c>
      <c r="E89" s="77">
        <v>1</v>
      </c>
      <c r="F89" s="282" t="s">
        <v>460</v>
      </c>
      <c r="G89" s="283"/>
      <c r="H89" s="172"/>
      <c r="I89" s="165"/>
      <c r="J89" s="165"/>
      <c r="K89" s="220"/>
    </row>
    <row r="90" spans="1:11" x14ac:dyDescent="0.2">
      <c r="A90" s="219"/>
      <c r="B90" s="1" t="s">
        <v>9</v>
      </c>
      <c r="C90" s="128"/>
      <c r="D90" s="128"/>
      <c r="E90" s="78"/>
      <c r="F90" s="1"/>
      <c r="G90" s="56"/>
      <c r="H90" s="172"/>
      <c r="I90" s="166"/>
      <c r="J90" s="166"/>
      <c r="K90" s="215"/>
    </row>
    <row r="91" spans="1:11" s="5" customFormat="1" ht="42.75" x14ac:dyDescent="0.2">
      <c r="A91" s="218" t="s">
        <v>88</v>
      </c>
      <c r="B91" s="2" t="s">
        <v>353</v>
      </c>
      <c r="C91" s="127" t="s">
        <v>407</v>
      </c>
      <c r="D91" s="127" t="s">
        <v>526</v>
      </c>
      <c r="E91" s="77">
        <v>0</v>
      </c>
      <c r="F91" s="282" t="s">
        <v>619</v>
      </c>
      <c r="G91" s="283"/>
      <c r="H91" s="172"/>
      <c r="I91" s="165"/>
      <c r="J91" s="165"/>
      <c r="K91" s="220"/>
    </row>
    <row r="92" spans="1:11" s="5" customFormat="1" ht="57" x14ac:dyDescent="0.2">
      <c r="A92" s="218" t="s">
        <v>89</v>
      </c>
      <c r="B92" s="2" t="s">
        <v>354</v>
      </c>
      <c r="C92" s="127" t="s">
        <v>407</v>
      </c>
      <c r="D92" s="127" t="s">
        <v>447</v>
      </c>
      <c r="E92" s="77">
        <v>1</v>
      </c>
      <c r="F92" s="282" t="s">
        <v>620</v>
      </c>
      <c r="G92" s="283"/>
      <c r="H92" s="172"/>
      <c r="I92" s="165"/>
      <c r="J92" s="165"/>
      <c r="K92" s="220"/>
    </row>
    <row r="93" spans="1:11" s="5" customFormat="1" ht="33.75" x14ac:dyDescent="0.2">
      <c r="A93" s="218" t="s">
        <v>90</v>
      </c>
      <c r="B93" s="2" t="s">
        <v>200</v>
      </c>
      <c r="C93" s="127" t="s">
        <v>407</v>
      </c>
      <c r="D93" s="127" t="s">
        <v>447</v>
      </c>
      <c r="E93" s="77">
        <v>1</v>
      </c>
      <c r="F93" s="282" t="s">
        <v>460</v>
      </c>
      <c r="G93" s="283"/>
      <c r="H93" s="172"/>
      <c r="I93" s="165"/>
      <c r="J93" s="165"/>
      <c r="K93" s="220"/>
    </row>
    <row r="94" spans="1:11" ht="31.5" x14ac:dyDescent="0.2">
      <c r="A94" s="219"/>
      <c r="B94" s="1" t="s">
        <v>10</v>
      </c>
      <c r="C94" s="128"/>
      <c r="D94" s="128"/>
      <c r="E94" s="78"/>
      <c r="F94" s="1"/>
      <c r="G94" s="56"/>
      <c r="H94" s="172"/>
      <c r="I94" s="166"/>
      <c r="J94" s="166"/>
      <c r="K94" s="215"/>
    </row>
    <row r="95" spans="1:11" s="5" customFormat="1" ht="33.75" x14ac:dyDescent="0.2">
      <c r="A95" s="218" t="s">
        <v>91</v>
      </c>
      <c r="B95" s="2" t="s">
        <v>191</v>
      </c>
      <c r="C95" s="127" t="s">
        <v>408</v>
      </c>
      <c r="D95" s="127" t="s">
        <v>448</v>
      </c>
      <c r="E95" s="77">
        <v>1</v>
      </c>
      <c r="F95" s="282" t="s">
        <v>621</v>
      </c>
      <c r="G95" s="283"/>
      <c r="H95" s="172"/>
      <c r="I95" s="165"/>
      <c r="J95" s="165"/>
      <c r="K95" s="220"/>
    </row>
    <row r="96" spans="1:11" s="5" customFormat="1" ht="42.75" x14ac:dyDescent="0.2">
      <c r="A96" s="218" t="s">
        <v>257</v>
      </c>
      <c r="B96" s="2" t="s">
        <v>355</v>
      </c>
      <c r="C96" s="127" t="s">
        <v>408</v>
      </c>
      <c r="D96" s="127" t="s">
        <v>527</v>
      </c>
      <c r="E96" s="77">
        <v>0</v>
      </c>
      <c r="F96" s="282" t="s">
        <v>461</v>
      </c>
      <c r="G96" s="283"/>
      <c r="H96" s="172"/>
      <c r="I96" s="165"/>
      <c r="J96" s="165"/>
      <c r="K96" s="220"/>
    </row>
    <row r="97" spans="1:11" s="5" customFormat="1" ht="42.75" x14ac:dyDescent="0.2">
      <c r="A97" s="218" t="s">
        <v>258</v>
      </c>
      <c r="B97" s="8" t="s">
        <v>320</v>
      </c>
      <c r="C97" s="127" t="s">
        <v>408</v>
      </c>
      <c r="D97" s="127" t="s">
        <v>526</v>
      </c>
      <c r="E97" s="77">
        <v>0</v>
      </c>
      <c r="F97" s="282" t="s">
        <v>461</v>
      </c>
      <c r="G97" s="283"/>
      <c r="H97" s="172"/>
      <c r="I97" s="165"/>
      <c r="J97" s="165"/>
      <c r="K97" s="220"/>
    </row>
    <row r="98" spans="1:11" x14ac:dyDescent="0.2">
      <c r="A98" s="217" t="s">
        <v>387</v>
      </c>
      <c r="B98" s="6" t="s">
        <v>388</v>
      </c>
      <c r="C98" s="130"/>
      <c r="D98" s="130"/>
      <c r="E98" s="76"/>
      <c r="F98" s="51"/>
      <c r="G98" s="53"/>
      <c r="H98" s="172"/>
      <c r="I98" s="166"/>
      <c r="J98" s="166"/>
      <c r="K98" s="215"/>
    </row>
    <row r="99" spans="1:11" s="5" customFormat="1" ht="71.25" x14ac:dyDescent="0.2">
      <c r="A99" s="218" t="s">
        <v>92</v>
      </c>
      <c r="B99" s="8" t="s">
        <v>356</v>
      </c>
      <c r="C99" s="132" t="s">
        <v>407</v>
      </c>
      <c r="D99" s="132" t="s">
        <v>485</v>
      </c>
      <c r="E99" s="77">
        <v>1</v>
      </c>
      <c r="F99" s="282" t="s">
        <v>460</v>
      </c>
      <c r="G99" s="283"/>
      <c r="H99" s="172"/>
      <c r="I99" s="165"/>
      <c r="J99" s="165"/>
      <c r="K99" s="220"/>
    </row>
    <row r="100" spans="1:11" s="5" customFormat="1" ht="67.5" x14ac:dyDescent="0.2">
      <c r="A100" s="218" t="s">
        <v>93</v>
      </c>
      <c r="B100" s="8" t="s">
        <v>357</v>
      </c>
      <c r="C100" s="132" t="s">
        <v>528</v>
      </c>
      <c r="D100" s="132" t="s">
        <v>449</v>
      </c>
      <c r="E100" s="77">
        <v>0</v>
      </c>
      <c r="F100" s="282" t="s">
        <v>572</v>
      </c>
      <c r="G100" s="283"/>
      <c r="H100" s="172"/>
      <c r="I100" s="165"/>
      <c r="J100" s="165"/>
      <c r="K100" s="220"/>
    </row>
    <row r="101" spans="1:11" x14ac:dyDescent="0.2">
      <c r="A101" s="219"/>
      <c r="B101" s="1" t="s">
        <v>11</v>
      </c>
      <c r="C101" s="128"/>
      <c r="D101" s="128"/>
      <c r="E101" s="78"/>
      <c r="F101" s="1"/>
      <c r="G101" s="56"/>
      <c r="H101" s="172"/>
      <c r="I101" s="166"/>
      <c r="J101" s="166"/>
      <c r="K101" s="215"/>
    </row>
    <row r="102" spans="1:11" s="5" customFormat="1" ht="90" x14ac:dyDescent="0.2">
      <c r="A102" s="218" t="s">
        <v>94</v>
      </c>
      <c r="B102" s="8" t="s">
        <v>358</v>
      </c>
      <c r="C102" s="132" t="s">
        <v>412</v>
      </c>
      <c r="D102" s="132" t="s">
        <v>450</v>
      </c>
      <c r="E102" s="77">
        <v>0</v>
      </c>
      <c r="F102" s="282" t="s">
        <v>461</v>
      </c>
      <c r="G102" s="283"/>
      <c r="H102" s="172"/>
      <c r="I102" s="165"/>
      <c r="J102" s="165"/>
      <c r="K102" s="220"/>
    </row>
    <row r="103" spans="1:11" s="5" customFormat="1" ht="101.25" x14ac:dyDescent="0.2">
      <c r="A103" s="218" t="s">
        <v>95</v>
      </c>
      <c r="B103" s="8" t="s">
        <v>529</v>
      </c>
      <c r="C103" s="132" t="s">
        <v>413</v>
      </c>
      <c r="D103" s="132" t="s">
        <v>451</v>
      </c>
      <c r="E103" s="77">
        <v>1</v>
      </c>
      <c r="F103" s="282" t="s">
        <v>624</v>
      </c>
      <c r="G103" s="283"/>
      <c r="H103" s="172"/>
      <c r="I103" s="165"/>
      <c r="J103" s="165"/>
      <c r="K103" s="220"/>
    </row>
    <row r="104" spans="1:11" x14ac:dyDescent="0.2">
      <c r="A104" s="219"/>
      <c r="B104" s="1" t="s">
        <v>8</v>
      </c>
      <c r="C104" s="128"/>
      <c r="D104" s="128"/>
      <c r="E104" s="78"/>
      <c r="F104" s="1"/>
      <c r="G104" s="56"/>
      <c r="H104" s="172"/>
      <c r="I104" s="166"/>
      <c r="J104" s="166"/>
      <c r="K104" s="215"/>
    </row>
    <row r="105" spans="1:11" s="5" customFormat="1" ht="85.5" x14ac:dyDescent="0.2">
      <c r="A105" s="218" t="s">
        <v>96</v>
      </c>
      <c r="B105" s="2" t="s">
        <v>359</v>
      </c>
      <c r="C105" s="127" t="s">
        <v>408</v>
      </c>
      <c r="D105" s="127" t="s">
        <v>452</v>
      </c>
      <c r="E105" s="77">
        <v>1</v>
      </c>
      <c r="F105" s="282" t="s">
        <v>622</v>
      </c>
      <c r="G105" s="283"/>
      <c r="H105" s="172"/>
      <c r="I105" s="165"/>
      <c r="J105" s="165"/>
      <c r="K105" s="220"/>
    </row>
    <row r="106" spans="1:11" s="5" customFormat="1" ht="71.25" x14ac:dyDescent="0.2">
      <c r="A106" s="218" t="s">
        <v>97</v>
      </c>
      <c r="B106" s="2" t="s">
        <v>360</v>
      </c>
      <c r="C106" s="127" t="s">
        <v>408</v>
      </c>
      <c r="D106" s="127" t="s">
        <v>453</v>
      </c>
      <c r="E106" s="77">
        <v>1</v>
      </c>
      <c r="F106" s="142" t="s">
        <v>460</v>
      </c>
      <c r="G106" s="143"/>
      <c r="H106" s="172"/>
      <c r="I106" s="165"/>
      <c r="J106" s="165"/>
      <c r="K106" s="220"/>
    </row>
    <row r="107" spans="1:11" s="5" customFormat="1" ht="33.75" x14ac:dyDescent="0.2">
      <c r="A107" s="218" t="s">
        <v>98</v>
      </c>
      <c r="B107" s="2" t="s">
        <v>420</v>
      </c>
      <c r="C107" s="127" t="s">
        <v>408</v>
      </c>
      <c r="D107" s="127" t="s">
        <v>454</v>
      </c>
      <c r="E107" s="77">
        <v>0</v>
      </c>
      <c r="F107" s="282" t="s">
        <v>623</v>
      </c>
      <c r="G107" s="283"/>
      <c r="H107" s="172"/>
      <c r="I107" s="165"/>
      <c r="J107" s="165"/>
      <c r="K107" s="220"/>
    </row>
    <row r="108" spans="1:11" s="5" customFormat="1" ht="33.75" x14ac:dyDescent="0.2">
      <c r="A108" s="218" t="s">
        <v>99</v>
      </c>
      <c r="B108" s="2" t="s">
        <v>421</v>
      </c>
      <c r="C108" s="127" t="s">
        <v>408</v>
      </c>
      <c r="D108" s="127" t="s">
        <v>455</v>
      </c>
      <c r="E108" s="77">
        <v>1</v>
      </c>
      <c r="F108" s="282" t="s">
        <v>625</v>
      </c>
      <c r="G108" s="283"/>
      <c r="H108" s="172"/>
      <c r="I108" s="165"/>
      <c r="J108" s="165"/>
      <c r="K108" s="220"/>
    </row>
    <row r="109" spans="1:11" x14ac:dyDescent="0.2">
      <c r="A109" s="219"/>
      <c r="B109" s="1" t="s">
        <v>12</v>
      </c>
      <c r="C109" s="128"/>
      <c r="D109" s="128"/>
      <c r="E109" s="78"/>
      <c r="F109" s="1"/>
      <c r="G109" s="56"/>
      <c r="H109" s="172"/>
      <c r="I109" s="166"/>
      <c r="J109" s="166"/>
      <c r="K109" s="215"/>
    </row>
    <row r="110" spans="1:11" s="5" customFormat="1" ht="42.75" x14ac:dyDescent="0.2">
      <c r="A110" s="218" t="s">
        <v>100</v>
      </c>
      <c r="B110" s="8" t="s">
        <v>361</v>
      </c>
      <c r="C110" s="132" t="s">
        <v>408</v>
      </c>
      <c r="D110" s="132" t="s">
        <v>477</v>
      </c>
      <c r="E110" s="77">
        <v>0</v>
      </c>
      <c r="F110" s="282" t="s">
        <v>461</v>
      </c>
      <c r="G110" s="283"/>
      <c r="H110" s="172"/>
      <c r="I110" s="165"/>
      <c r="J110" s="165"/>
      <c r="K110" s="220"/>
    </row>
    <row r="111" spans="1:11" s="5" customFormat="1" ht="42.75" x14ac:dyDescent="0.2">
      <c r="A111" s="218" t="s">
        <v>101</v>
      </c>
      <c r="B111" s="8" t="s">
        <v>362</v>
      </c>
      <c r="C111" s="132" t="s">
        <v>408</v>
      </c>
      <c r="D111" s="132" t="s">
        <v>478</v>
      </c>
      <c r="E111" s="77">
        <v>1</v>
      </c>
      <c r="F111" s="282" t="s">
        <v>626</v>
      </c>
      <c r="G111" s="283"/>
      <c r="H111" s="172"/>
      <c r="I111" s="165"/>
      <c r="J111" s="165"/>
      <c r="K111" s="220"/>
    </row>
    <row r="112" spans="1:11" s="5" customFormat="1" ht="57" x14ac:dyDescent="0.2">
      <c r="A112" s="218" t="s">
        <v>259</v>
      </c>
      <c r="B112" s="2" t="s">
        <v>321</v>
      </c>
      <c r="C112" s="132" t="s">
        <v>408</v>
      </c>
      <c r="D112" s="132" t="s">
        <v>479</v>
      </c>
      <c r="E112" s="77">
        <v>1</v>
      </c>
      <c r="F112" s="282" t="s">
        <v>627</v>
      </c>
      <c r="G112" s="283"/>
      <c r="H112" s="172"/>
      <c r="I112" s="165"/>
      <c r="J112" s="165"/>
      <c r="K112" s="220"/>
    </row>
    <row r="113" spans="1:11" x14ac:dyDescent="0.2">
      <c r="A113" s="217" t="s">
        <v>389</v>
      </c>
      <c r="B113" s="6" t="s">
        <v>390</v>
      </c>
      <c r="C113" s="130"/>
      <c r="D113" s="130"/>
      <c r="E113" s="76"/>
      <c r="F113" s="51"/>
      <c r="G113" s="53"/>
      <c r="H113" s="172"/>
      <c r="I113" s="166"/>
      <c r="J113" s="166"/>
      <c r="K113" s="215"/>
    </row>
    <row r="114" spans="1:11" s="5" customFormat="1" ht="90" x14ac:dyDescent="0.2">
      <c r="A114" s="218" t="s">
        <v>27</v>
      </c>
      <c r="B114" s="8" t="s">
        <v>322</v>
      </c>
      <c r="C114" s="132" t="s">
        <v>409</v>
      </c>
      <c r="D114" s="132" t="s">
        <v>480</v>
      </c>
      <c r="E114" s="77">
        <v>1</v>
      </c>
      <c r="F114" s="282" t="s">
        <v>575</v>
      </c>
      <c r="G114" s="283"/>
      <c r="H114" s="172"/>
      <c r="I114" s="165"/>
      <c r="J114" s="165"/>
      <c r="K114" s="220"/>
    </row>
    <row r="115" spans="1:11" s="5" customFormat="1" ht="90" x14ac:dyDescent="0.2">
      <c r="A115" s="218" t="s">
        <v>28</v>
      </c>
      <c r="B115" s="8" t="s">
        <v>363</v>
      </c>
      <c r="C115" s="132" t="s">
        <v>409</v>
      </c>
      <c r="D115" s="132" t="s">
        <v>480</v>
      </c>
      <c r="E115" s="77">
        <v>1</v>
      </c>
      <c r="F115" s="282" t="s">
        <v>538</v>
      </c>
      <c r="G115" s="283"/>
      <c r="H115" s="172"/>
      <c r="I115" s="165"/>
      <c r="J115" s="165"/>
      <c r="K115" s="220"/>
    </row>
    <row r="116" spans="1:11" s="5" customFormat="1" ht="90" x14ac:dyDescent="0.2">
      <c r="A116" s="218" t="s">
        <v>29</v>
      </c>
      <c r="B116" s="8" t="s">
        <v>364</v>
      </c>
      <c r="C116" s="132" t="s">
        <v>409</v>
      </c>
      <c r="D116" s="132" t="s">
        <v>480</v>
      </c>
      <c r="E116" s="77">
        <v>1</v>
      </c>
      <c r="F116" s="282" t="s">
        <v>575</v>
      </c>
      <c r="G116" s="283"/>
      <c r="H116" s="172"/>
      <c r="I116" s="165"/>
      <c r="J116" s="165"/>
      <c r="K116" s="220"/>
    </row>
    <row r="117" spans="1:11" s="5" customFormat="1" ht="90" x14ac:dyDescent="0.2">
      <c r="A117" s="218" t="s">
        <v>30</v>
      </c>
      <c r="B117" s="8" t="s">
        <v>365</v>
      </c>
      <c r="C117" s="132" t="s">
        <v>409</v>
      </c>
      <c r="D117" s="132" t="s">
        <v>480</v>
      </c>
      <c r="E117" s="77">
        <v>0</v>
      </c>
      <c r="F117" s="282" t="s">
        <v>576</v>
      </c>
      <c r="G117" s="283"/>
      <c r="H117" s="172"/>
      <c r="I117" s="165"/>
      <c r="J117" s="165"/>
      <c r="K117" s="220"/>
    </row>
    <row r="118" spans="1:11" s="5" customFormat="1" ht="90" x14ac:dyDescent="0.2">
      <c r="A118" s="218" t="s">
        <v>31</v>
      </c>
      <c r="B118" s="8" t="s">
        <v>323</v>
      </c>
      <c r="C118" s="132" t="s">
        <v>409</v>
      </c>
      <c r="D118" s="132" t="s">
        <v>481</v>
      </c>
      <c r="E118" s="77">
        <v>0</v>
      </c>
      <c r="F118" s="282" t="s">
        <v>577</v>
      </c>
      <c r="G118" s="283"/>
      <c r="H118" s="172"/>
      <c r="I118" s="165"/>
      <c r="J118" s="165"/>
      <c r="K118" s="220"/>
    </row>
    <row r="119" spans="1:11" s="5" customFormat="1" ht="90" x14ac:dyDescent="0.2">
      <c r="A119" s="218" t="s">
        <v>32</v>
      </c>
      <c r="B119" s="8" t="s">
        <v>242</v>
      </c>
      <c r="C119" s="132" t="s">
        <v>409</v>
      </c>
      <c r="D119" s="132" t="s">
        <v>482</v>
      </c>
      <c r="E119" s="77">
        <v>1</v>
      </c>
      <c r="F119" s="282" t="s">
        <v>628</v>
      </c>
      <c r="G119" s="283"/>
      <c r="H119" s="172"/>
      <c r="I119" s="165"/>
      <c r="J119" s="165"/>
      <c r="K119" s="220"/>
    </row>
    <row r="120" spans="1:11" s="5" customFormat="1" ht="90" x14ac:dyDescent="0.2">
      <c r="A120" s="218" t="s">
        <v>35</v>
      </c>
      <c r="B120" s="8" t="s">
        <v>366</v>
      </c>
      <c r="C120" s="132" t="s">
        <v>409</v>
      </c>
      <c r="D120" s="132" t="s">
        <v>444</v>
      </c>
      <c r="E120" s="77">
        <v>1</v>
      </c>
      <c r="F120" s="282" t="s">
        <v>460</v>
      </c>
      <c r="G120" s="283"/>
      <c r="H120" s="172"/>
      <c r="I120" s="165"/>
      <c r="J120" s="165"/>
      <c r="K120" s="220"/>
    </row>
    <row r="121" spans="1:11" s="5" customFormat="1" ht="90" x14ac:dyDescent="0.2">
      <c r="A121" s="218" t="s">
        <v>36</v>
      </c>
      <c r="B121" s="8" t="s">
        <v>367</v>
      </c>
      <c r="C121" s="132" t="s">
        <v>409</v>
      </c>
      <c r="D121" s="132" t="s">
        <v>483</v>
      </c>
      <c r="E121" s="77">
        <v>1</v>
      </c>
      <c r="F121" s="282" t="s">
        <v>629</v>
      </c>
      <c r="G121" s="283"/>
      <c r="H121" s="172"/>
      <c r="I121" s="165"/>
      <c r="J121" s="165"/>
      <c r="K121" s="220"/>
    </row>
    <row r="122" spans="1:11" s="5" customFormat="1" ht="90" x14ac:dyDescent="0.2">
      <c r="A122" s="218" t="s">
        <v>37</v>
      </c>
      <c r="B122" s="8" t="s">
        <v>368</v>
      </c>
      <c r="C122" s="132" t="s">
        <v>409</v>
      </c>
      <c r="D122" s="132" t="s">
        <v>456</v>
      </c>
      <c r="E122" s="77">
        <v>0</v>
      </c>
      <c r="F122" s="282" t="s">
        <v>461</v>
      </c>
      <c r="G122" s="283"/>
      <c r="H122" s="172"/>
      <c r="I122" s="165"/>
      <c r="J122" s="165"/>
      <c r="K122" s="220"/>
    </row>
    <row r="123" spans="1:11" s="5" customFormat="1" ht="90" x14ac:dyDescent="0.2">
      <c r="A123" s="218" t="s">
        <v>38</v>
      </c>
      <c r="B123" s="8" t="s">
        <v>324</v>
      </c>
      <c r="C123" s="132" t="s">
        <v>409</v>
      </c>
      <c r="D123" s="132" t="s">
        <v>484</v>
      </c>
      <c r="E123" s="77">
        <v>1</v>
      </c>
      <c r="F123" s="282" t="s">
        <v>580</v>
      </c>
      <c r="G123" s="283"/>
      <c r="H123" s="172"/>
      <c r="I123" s="165"/>
      <c r="J123" s="165"/>
      <c r="K123" s="220"/>
    </row>
    <row r="124" spans="1:11" s="5" customFormat="1" ht="90" x14ac:dyDescent="0.2">
      <c r="A124" s="218" t="s">
        <v>102</v>
      </c>
      <c r="B124" s="8" t="s">
        <v>325</v>
      </c>
      <c r="C124" s="132" t="s">
        <v>409</v>
      </c>
      <c r="D124" s="132" t="s">
        <v>457</v>
      </c>
      <c r="E124" s="77">
        <v>1</v>
      </c>
      <c r="F124" s="282" t="s">
        <v>460</v>
      </c>
      <c r="G124" s="283"/>
      <c r="H124" s="172"/>
      <c r="I124" s="165"/>
      <c r="J124" s="165"/>
      <c r="K124" s="220"/>
    </row>
    <row r="125" spans="1:11" x14ac:dyDescent="0.2">
      <c r="A125" s="217" t="s">
        <v>391</v>
      </c>
      <c r="B125" s="6" t="s">
        <v>392</v>
      </c>
      <c r="C125" s="130"/>
      <c r="D125" s="130"/>
      <c r="E125" s="76"/>
      <c r="F125" s="51"/>
      <c r="G125" s="53"/>
      <c r="H125" s="172"/>
      <c r="I125" s="166"/>
      <c r="J125" s="166"/>
      <c r="K125" s="215"/>
    </row>
    <row r="126" spans="1:11" x14ac:dyDescent="0.2">
      <c r="A126" s="219"/>
      <c r="B126" s="1" t="s">
        <v>33</v>
      </c>
      <c r="C126" s="128"/>
      <c r="D126" s="128"/>
      <c r="E126" s="78"/>
      <c r="F126" s="1"/>
      <c r="G126" s="56"/>
      <c r="H126" s="172"/>
      <c r="I126" s="166"/>
      <c r="J126" s="166"/>
      <c r="K126" s="215"/>
    </row>
    <row r="127" spans="1:11" s="5" customFormat="1" ht="42.75" x14ac:dyDescent="0.2">
      <c r="A127" s="218" t="s">
        <v>103</v>
      </c>
      <c r="B127" s="8" t="s">
        <v>369</v>
      </c>
      <c r="C127" s="132" t="s">
        <v>407</v>
      </c>
      <c r="D127" s="132" t="s">
        <v>485</v>
      </c>
      <c r="E127" s="77">
        <v>1</v>
      </c>
      <c r="F127" s="282" t="s">
        <v>460</v>
      </c>
      <c r="G127" s="283"/>
      <c r="H127" s="172"/>
      <c r="I127" s="165"/>
      <c r="J127" s="165"/>
      <c r="K127" s="220"/>
    </row>
    <row r="128" spans="1:11" s="5" customFormat="1" ht="42.75" x14ac:dyDescent="0.2">
      <c r="A128" s="218" t="s">
        <v>104</v>
      </c>
      <c r="B128" s="8" t="s">
        <v>326</v>
      </c>
      <c r="C128" s="132" t="s">
        <v>410</v>
      </c>
      <c r="D128" s="132" t="s">
        <v>458</v>
      </c>
      <c r="E128" s="77">
        <v>1</v>
      </c>
      <c r="F128" s="282" t="s">
        <v>460</v>
      </c>
      <c r="G128" s="283"/>
      <c r="H128" s="172"/>
      <c r="I128" s="165"/>
      <c r="J128" s="165"/>
      <c r="K128" s="220"/>
    </row>
    <row r="129" spans="1:11" s="5" customFormat="1" ht="42.75" x14ac:dyDescent="0.2">
      <c r="A129" s="218" t="s">
        <v>105</v>
      </c>
      <c r="B129" s="8" t="s">
        <v>327</v>
      </c>
      <c r="C129" s="132" t="s">
        <v>410</v>
      </c>
      <c r="D129" s="132" t="s">
        <v>485</v>
      </c>
      <c r="E129" s="77">
        <v>1</v>
      </c>
      <c r="F129" s="282" t="s">
        <v>630</v>
      </c>
      <c r="G129" s="283"/>
      <c r="H129" s="172"/>
      <c r="I129" s="165"/>
      <c r="J129" s="165"/>
      <c r="K129" s="220"/>
    </row>
    <row r="130" spans="1:11" s="5" customFormat="1" ht="33.75" x14ac:dyDescent="0.2">
      <c r="A130" s="218" t="s">
        <v>106</v>
      </c>
      <c r="B130" s="8" t="s">
        <v>328</v>
      </c>
      <c r="C130" s="132" t="s">
        <v>410</v>
      </c>
      <c r="D130" s="132" t="s">
        <v>485</v>
      </c>
      <c r="E130" s="77">
        <v>0</v>
      </c>
      <c r="F130" s="282" t="s">
        <v>461</v>
      </c>
      <c r="G130" s="283"/>
      <c r="H130" s="172"/>
      <c r="I130" s="165"/>
      <c r="J130" s="165"/>
      <c r="K130" s="220"/>
    </row>
    <row r="131" spans="1:11" s="5" customFormat="1" ht="33.75" x14ac:dyDescent="0.2">
      <c r="A131" s="218" t="s">
        <v>107</v>
      </c>
      <c r="B131" s="8" t="s">
        <v>201</v>
      </c>
      <c r="C131" s="132" t="s">
        <v>410</v>
      </c>
      <c r="D131" s="132" t="s">
        <v>485</v>
      </c>
      <c r="E131" s="77">
        <v>1</v>
      </c>
      <c r="F131" s="282" t="s">
        <v>582</v>
      </c>
      <c r="G131" s="283"/>
      <c r="H131" s="172"/>
      <c r="I131" s="165"/>
      <c r="J131" s="165"/>
      <c r="K131" s="220"/>
    </row>
    <row r="132" spans="1:11" s="5" customFormat="1" ht="33.75" x14ac:dyDescent="0.2">
      <c r="A132" s="218" t="s">
        <v>108</v>
      </c>
      <c r="B132" s="8" t="s">
        <v>39</v>
      </c>
      <c r="C132" s="132" t="s">
        <v>407</v>
      </c>
      <c r="D132" s="132" t="s">
        <v>485</v>
      </c>
      <c r="E132" s="77">
        <v>1</v>
      </c>
      <c r="F132" s="282" t="s">
        <v>460</v>
      </c>
      <c r="G132" s="283"/>
      <c r="H132" s="172"/>
      <c r="I132" s="165"/>
      <c r="J132" s="165"/>
      <c r="K132" s="220"/>
    </row>
    <row r="133" spans="1:11" s="5" customFormat="1" ht="33.75" x14ac:dyDescent="0.2">
      <c r="A133" s="218" t="s">
        <v>109</v>
      </c>
      <c r="B133" s="8" t="s">
        <v>40</v>
      </c>
      <c r="C133" s="132" t="s">
        <v>407</v>
      </c>
      <c r="D133" s="132" t="s">
        <v>485</v>
      </c>
      <c r="E133" s="77">
        <v>1</v>
      </c>
      <c r="F133" s="282" t="s">
        <v>583</v>
      </c>
      <c r="G133" s="283"/>
      <c r="H133" s="172"/>
      <c r="I133" s="165"/>
      <c r="J133" s="165"/>
      <c r="K133" s="220"/>
    </row>
    <row r="134" spans="1:11" s="5" customFormat="1" ht="42.75" x14ac:dyDescent="0.2">
      <c r="A134" s="218" t="s">
        <v>110</v>
      </c>
      <c r="B134" s="8" t="s">
        <v>329</v>
      </c>
      <c r="C134" s="132" t="s">
        <v>486</v>
      </c>
      <c r="D134" s="132" t="s">
        <v>485</v>
      </c>
      <c r="E134" s="77">
        <v>1</v>
      </c>
      <c r="F134" s="282" t="s">
        <v>584</v>
      </c>
      <c r="G134" s="283"/>
      <c r="H134" s="172"/>
      <c r="I134" s="165"/>
      <c r="J134" s="165"/>
      <c r="K134" s="220"/>
    </row>
    <row r="135" spans="1:11" x14ac:dyDescent="0.2">
      <c r="A135" s="219"/>
      <c r="B135" s="1" t="s">
        <v>14</v>
      </c>
      <c r="C135" s="128"/>
      <c r="D135" s="128"/>
      <c r="E135" s="78"/>
      <c r="F135" s="1"/>
      <c r="G135" s="56"/>
      <c r="H135" s="172"/>
      <c r="I135" s="166"/>
      <c r="J135" s="166"/>
      <c r="K135" s="215"/>
    </row>
    <row r="136" spans="1:11" s="5" customFormat="1" ht="33.75" x14ac:dyDescent="0.2">
      <c r="A136" s="218" t="s">
        <v>111</v>
      </c>
      <c r="B136" s="2" t="s">
        <v>202</v>
      </c>
      <c r="C136" s="127" t="s">
        <v>407</v>
      </c>
      <c r="D136" s="127" t="s">
        <v>487</v>
      </c>
      <c r="E136" s="77">
        <v>1</v>
      </c>
      <c r="F136" s="282" t="s">
        <v>631</v>
      </c>
      <c r="G136" s="283"/>
      <c r="H136" s="172"/>
      <c r="I136" s="165"/>
      <c r="J136" s="165"/>
      <c r="K136" s="220"/>
    </row>
    <row r="137" spans="1:11" ht="31.5" x14ac:dyDescent="0.2">
      <c r="A137" s="219"/>
      <c r="B137" s="1" t="s">
        <v>34</v>
      </c>
      <c r="C137" s="128"/>
      <c r="D137" s="128"/>
      <c r="E137" s="78"/>
      <c r="F137" s="1"/>
      <c r="G137" s="56"/>
      <c r="H137" s="172"/>
      <c r="I137" s="166"/>
      <c r="J137" s="166"/>
      <c r="K137" s="215"/>
    </row>
    <row r="138" spans="1:11" s="5" customFormat="1" ht="33.75" x14ac:dyDescent="0.2">
      <c r="A138" s="218" t="s">
        <v>112</v>
      </c>
      <c r="B138" s="2" t="s">
        <v>15</v>
      </c>
      <c r="C138" s="127" t="s">
        <v>414</v>
      </c>
      <c r="D138" s="132" t="s">
        <v>485</v>
      </c>
      <c r="E138" s="77">
        <v>0</v>
      </c>
      <c r="F138" s="282" t="s">
        <v>461</v>
      </c>
      <c r="G138" s="283"/>
      <c r="H138" s="172"/>
      <c r="I138" s="165"/>
      <c r="J138" s="165"/>
      <c r="K138" s="220"/>
    </row>
    <row r="139" spans="1:11" s="5" customFormat="1" ht="42.75" x14ac:dyDescent="0.2">
      <c r="A139" s="218" t="s">
        <v>113</v>
      </c>
      <c r="B139" s="8" t="s">
        <v>370</v>
      </c>
      <c r="C139" s="132" t="s">
        <v>415</v>
      </c>
      <c r="D139" s="132" t="s">
        <v>485</v>
      </c>
      <c r="E139" s="77">
        <v>0</v>
      </c>
      <c r="F139" s="282" t="s">
        <v>461</v>
      </c>
      <c r="G139" s="283"/>
      <c r="H139" s="172"/>
      <c r="I139" s="165"/>
      <c r="J139" s="165"/>
      <c r="K139" s="220"/>
    </row>
    <row r="140" spans="1:11" x14ac:dyDescent="0.2">
      <c r="A140" s="217" t="s">
        <v>393</v>
      </c>
      <c r="B140" s="6" t="s">
        <v>394</v>
      </c>
      <c r="C140" s="130"/>
      <c r="D140" s="130"/>
      <c r="E140" s="76"/>
      <c r="F140" s="51"/>
      <c r="G140" s="53"/>
      <c r="H140" s="172"/>
      <c r="I140" s="166"/>
      <c r="J140" s="166"/>
      <c r="K140" s="215"/>
    </row>
    <row r="141" spans="1:11" s="5" customFormat="1" ht="33.75" x14ac:dyDescent="0.2">
      <c r="A141" s="218" t="s">
        <v>114</v>
      </c>
      <c r="B141" s="8" t="s">
        <v>247</v>
      </c>
      <c r="C141" s="132" t="s">
        <v>406</v>
      </c>
      <c r="D141" s="132" t="s">
        <v>488</v>
      </c>
      <c r="E141" s="77">
        <v>1</v>
      </c>
      <c r="F141" s="280" t="s">
        <v>460</v>
      </c>
      <c r="G141" s="281"/>
      <c r="H141" s="172"/>
      <c r="I141" s="165"/>
      <c r="J141" s="165"/>
      <c r="K141" s="220"/>
    </row>
    <row r="142" spans="1:11" s="5" customFormat="1" ht="33.75" x14ac:dyDescent="0.2">
      <c r="A142" s="218" t="s">
        <v>115</v>
      </c>
      <c r="B142" s="8" t="s">
        <v>152</v>
      </c>
      <c r="C142" s="132" t="s">
        <v>407</v>
      </c>
      <c r="D142" s="132" t="s">
        <v>488</v>
      </c>
      <c r="E142" s="77">
        <v>0</v>
      </c>
      <c r="F142" s="280" t="s">
        <v>601</v>
      </c>
      <c r="G142" s="281"/>
      <c r="H142" s="172"/>
      <c r="I142" s="165"/>
      <c r="J142" s="165"/>
      <c r="K142" s="220"/>
    </row>
    <row r="143" spans="1:11" s="5" customFormat="1" ht="33.75" x14ac:dyDescent="0.2">
      <c r="A143" s="218" t="s">
        <v>116</v>
      </c>
      <c r="B143" s="8" t="s">
        <v>203</v>
      </c>
      <c r="C143" s="132" t="s">
        <v>333</v>
      </c>
      <c r="D143" s="132" t="s">
        <v>488</v>
      </c>
      <c r="E143" s="77">
        <v>0</v>
      </c>
      <c r="F143" s="280" t="s">
        <v>601</v>
      </c>
      <c r="G143" s="281"/>
      <c r="H143" s="172"/>
      <c r="I143" s="165"/>
      <c r="J143" s="165"/>
      <c r="K143" s="220"/>
    </row>
    <row r="144" spans="1:11" s="5" customFormat="1" ht="33.75" x14ac:dyDescent="0.2">
      <c r="A144" s="218" t="s">
        <v>117</v>
      </c>
      <c r="B144" s="8" t="s">
        <v>151</v>
      </c>
      <c r="C144" s="132" t="s">
        <v>333</v>
      </c>
      <c r="D144" s="132" t="s">
        <v>488</v>
      </c>
      <c r="E144" s="77">
        <v>0</v>
      </c>
      <c r="F144" s="280" t="s">
        <v>461</v>
      </c>
      <c r="G144" s="281"/>
      <c r="H144" s="172"/>
      <c r="I144" s="165"/>
      <c r="J144" s="165"/>
      <c r="K144" s="220"/>
    </row>
    <row r="145" spans="1:11" s="5" customFormat="1" ht="33.75" x14ac:dyDescent="0.2">
      <c r="A145" s="218" t="s">
        <v>118</v>
      </c>
      <c r="B145" s="8" t="s">
        <v>260</v>
      </c>
      <c r="C145" s="132" t="s">
        <v>408</v>
      </c>
      <c r="D145" s="132" t="s">
        <v>488</v>
      </c>
      <c r="E145" s="77">
        <v>1</v>
      </c>
      <c r="F145" s="280" t="s">
        <v>632</v>
      </c>
      <c r="G145" s="281"/>
      <c r="H145" s="172"/>
      <c r="I145" s="165"/>
      <c r="J145" s="165"/>
      <c r="K145" s="220"/>
    </row>
    <row r="146" spans="1:11" s="5" customFormat="1" ht="33.75" x14ac:dyDescent="0.2">
      <c r="A146" s="218" t="s">
        <v>119</v>
      </c>
      <c r="B146" s="8" t="s">
        <v>291</v>
      </c>
      <c r="C146" s="132" t="s">
        <v>333</v>
      </c>
      <c r="D146" s="132" t="s">
        <v>488</v>
      </c>
      <c r="E146" s="77">
        <v>1</v>
      </c>
      <c r="F146" s="280"/>
      <c r="G146" s="281"/>
      <c r="H146" s="172"/>
      <c r="I146" s="165"/>
      <c r="J146" s="165"/>
      <c r="K146" s="220"/>
    </row>
    <row r="147" spans="1:11" s="5" customFormat="1" ht="33.75" x14ac:dyDescent="0.2">
      <c r="A147" s="218" t="s">
        <v>120</v>
      </c>
      <c r="B147" s="8" t="s">
        <v>41</v>
      </c>
      <c r="C147" s="132" t="s">
        <v>333</v>
      </c>
      <c r="D147" s="132" t="s">
        <v>488</v>
      </c>
      <c r="E147" s="77">
        <v>0</v>
      </c>
      <c r="F147" s="280" t="s">
        <v>461</v>
      </c>
      <c r="G147" s="281"/>
      <c r="H147" s="172"/>
      <c r="I147" s="165"/>
      <c r="J147" s="165"/>
      <c r="K147" s="220"/>
    </row>
    <row r="148" spans="1:11" s="5" customFormat="1" ht="33.75" x14ac:dyDescent="0.2">
      <c r="A148" s="218" t="s">
        <v>153</v>
      </c>
      <c r="B148" s="8" t="s">
        <v>261</v>
      </c>
      <c r="C148" s="127" t="s">
        <v>414</v>
      </c>
      <c r="D148" s="132" t="s">
        <v>488</v>
      </c>
      <c r="E148" s="77">
        <v>0</v>
      </c>
      <c r="F148" s="280" t="s">
        <v>461</v>
      </c>
      <c r="G148" s="281"/>
      <c r="H148" s="172"/>
      <c r="I148" s="165"/>
      <c r="J148" s="165"/>
      <c r="K148" s="220"/>
    </row>
    <row r="149" spans="1:11" s="5" customFormat="1" ht="33.75" x14ac:dyDescent="0.2">
      <c r="A149" s="218" t="s">
        <v>154</v>
      </c>
      <c r="B149" s="8" t="s">
        <v>204</v>
      </c>
      <c r="C149" s="127" t="s">
        <v>414</v>
      </c>
      <c r="D149" s="132" t="s">
        <v>488</v>
      </c>
      <c r="E149" s="77">
        <v>0</v>
      </c>
      <c r="F149" s="280" t="s">
        <v>633</v>
      </c>
      <c r="G149" s="281"/>
      <c r="H149" s="172"/>
      <c r="I149" s="165"/>
      <c r="J149" s="165"/>
      <c r="K149" s="220"/>
    </row>
    <row r="150" spans="1:11" s="5" customFormat="1" ht="33.75" x14ac:dyDescent="0.2">
      <c r="A150" s="218" t="s">
        <v>221</v>
      </c>
      <c r="B150" s="8" t="s">
        <v>16</v>
      </c>
      <c r="C150" s="127" t="s">
        <v>414</v>
      </c>
      <c r="D150" s="132" t="s">
        <v>488</v>
      </c>
      <c r="E150" s="77">
        <v>0</v>
      </c>
      <c r="F150" s="280" t="s">
        <v>461</v>
      </c>
      <c r="G150" s="281"/>
      <c r="H150" s="172"/>
      <c r="I150" s="165"/>
      <c r="J150" s="165"/>
      <c r="K150" s="220"/>
    </row>
    <row r="151" spans="1:11" s="5" customFormat="1" ht="71.25" x14ac:dyDescent="0.2">
      <c r="A151" s="218" t="s">
        <v>246</v>
      </c>
      <c r="B151" s="8" t="s">
        <v>371</v>
      </c>
      <c r="C151" s="132"/>
      <c r="D151" s="132" t="s">
        <v>488</v>
      </c>
      <c r="E151" s="77">
        <v>1</v>
      </c>
      <c r="F151" s="280" t="s">
        <v>585</v>
      </c>
      <c r="G151" s="281"/>
      <c r="H151" s="172"/>
      <c r="I151" s="165"/>
      <c r="J151" s="165"/>
      <c r="K151" s="220"/>
    </row>
    <row r="152" spans="1:11" s="5" customFormat="1" ht="71.25" x14ac:dyDescent="0.2">
      <c r="A152" s="218" t="s">
        <v>262</v>
      </c>
      <c r="B152" s="8" t="s">
        <v>372</v>
      </c>
      <c r="C152" s="132" t="s">
        <v>333</v>
      </c>
      <c r="D152" s="132" t="s">
        <v>488</v>
      </c>
      <c r="E152" s="77">
        <v>0</v>
      </c>
      <c r="F152" s="280" t="s">
        <v>461</v>
      </c>
      <c r="G152" s="281"/>
      <c r="H152" s="172"/>
      <c r="I152" s="165"/>
      <c r="J152" s="165"/>
      <c r="K152" s="220"/>
    </row>
    <row r="153" spans="1:11" x14ac:dyDescent="0.2">
      <c r="A153" s="221" t="s">
        <v>395</v>
      </c>
      <c r="B153" s="6" t="s">
        <v>396</v>
      </c>
      <c r="C153" s="130"/>
      <c r="D153" s="130"/>
      <c r="E153" s="76"/>
      <c r="F153" s="51"/>
      <c r="G153" s="53"/>
      <c r="H153" s="172"/>
      <c r="I153" s="166"/>
      <c r="J153" s="166"/>
      <c r="K153" s="215"/>
    </row>
    <row r="154" spans="1:11" s="5" customFormat="1" ht="42.75" x14ac:dyDescent="0.2">
      <c r="A154" s="218" t="s">
        <v>144</v>
      </c>
      <c r="B154" s="8" t="s">
        <v>205</v>
      </c>
      <c r="C154" s="132" t="s">
        <v>333</v>
      </c>
      <c r="D154" s="132" t="s">
        <v>485</v>
      </c>
      <c r="E154" s="77">
        <v>0</v>
      </c>
      <c r="F154" s="280" t="s">
        <v>461</v>
      </c>
      <c r="G154" s="281"/>
      <c r="H154" s="172"/>
      <c r="I154" s="165"/>
      <c r="J154" s="165"/>
      <c r="K154" s="220"/>
    </row>
    <row r="155" spans="1:11" s="5" customFormat="1" ht="22.5" x14ac:dyDescent="0.2">
      <c r="A155" s="218" t="s">
        <v>145</v>
      </c>
      <c r="B155" s="8" t="s">
        <v>42</v>
      </c>
      <c r="C155" s="132" t="s">
        <v>333</v>
      </c>
      <c r="D155" s="132" t="s">
        <v>485</v>
      </c>
      <c r="E155" s="77">
        <v>0</v>
      </c>
      <c r="F155" s="280" t="s">
        <v>461</v>
      </c>
      <c r="G155" s="281"/>
      <c r="H155" s="172"/>
      <c r="I155" s="165"/>
      <c r="J155" s="165"/>
      <c r="K155" s="220"/>
    </row>
    <row r="156" spans="1:11" s="5" customFormat="1" ht="57" x14ac:dyDescent="0.2">
      <c r="A156" s="218" t="s">
        <v>146</v>
      </c>
      <c r="B156" s="8" t="s">
        <v>373</v>
      </c>
      <c r="C156" s="132" t="s">
        <v>333</v>
      </c>
      <c r="D156" s="132" t="s">
        <v>485</v>
      </c>
      <c r="E156" s="77">
        <v>1</v>
      </c>
      <c r="F156" s="280" t="s">
        <v>460</v>
      </c>
      <c r="G156" s="281"/>
      <c r="H156" s="172"/>
      <c r="I156" s="165"/>
      <c r="J156" s="165"/>
      <c r="K156" s="220"/>
    </row>
    <row r="157" spans="1:11" s="5" customFormat="1" ht="28.5" x14ac:dyDescent="0.2">
      <c r="A157" s="218" t="s">
        <v>147</v>
      </c>
      <c r="B157" s="8" t="s">
        <v>46</v>
      </c>
      <c r="C157" s="132" t="s">
        <v>333</v>
      </c>
      <c r="D157" s="132" t="s">
        <v>485</v>
      </c>
      <c r="E157" s="77">
        <v>0</v>
      </c>
      <c r="F157" s="280" t="s">
        <v>461</v>
      </c>
      <c r="G157" s="281"/>
      <c r="H157" s="172"/>
      <c r="I157" s="165"/>
      <c r="J157" s="165"/>
      <c r="K157" s="220"/>
    </row>
    <row r="158" spans="1:11" s="5" customFormat="1" ht="22.5" x14ac:dyDescent="0.2">
      <c r="A158" s="218" t="s">
        <v>148</v>
      </c>
      <c r="B158" s="8" t="s">
        <v>43</v>
      </c>
      <c r="C158" s="132" t="s">
        <v>333</v>
      </c>
      <c r="D158" s="132" t="s">
        <v>485</v>
      </c>
      <c r="E158" s="77">
        <v>0</v>
      </c>
      <c r="F158" s="280" t="s">
        <v>461</v>
      </c>
      <c r="G158" s="281"/>
      <c r="H158" s="172"/>
      <c r="I158" s="165"/>
      <c r="J158" s="165"/>
      <c r="K158" s="220"/>
    </row>
    <row r="159" spans="1:11" s="5" customFormat="1" ht="28.5" x14ac:dyDescent="0.2">
      <c r="A159" s="218" t="s">
        <v>149</v>
      </c>
      <c r="B159" s="8" t="s">
        <v>44</v>
      </c>
      <c r="C159" s="132" t="s">
        <v>333</v>
      </c>
      <c r="D159" s="132" t="s">
        <v>485</v>
      </c>
      <c r="E159" s="77">
        <v>0</v>
      </c>
      <c r="F159" s="280" t="s">
        <v>461</v>
      </c>
      <c r="G159" s="281"/>
      <c r="H159" s="172"/>
      <c r="I159" s="165"/>
      <c r="J159" s="165"/>
      <c r="K159" s="220"/>
    </row>
    <row r="160" spans="1:11" s="5" customFormat="1" ht="22.5" x14ac:dyDescent="0.2">
      <c r="A160" s="218" t="s">
        <v>150</v>
      </c>
      <c r="B160" s="8" t="s">
        <v>45</v>
      </c>
      <c r="C160" s="132" t="s">
        <v>333</v>
      </c>
      <c r="D160" s="132" t="s">
        <v>485</v>
      </c>
      <c r="E160" s="77">
        <v>0</v>
      </c>
      <c r="F160" s="280" t="s">
        <v>461</v>
      </c>
      <c r="G160" s="281"/>
      <c r="H160" s="172"/>
      <c r="I160" s="165"/>
      <c r="J160" s="165"/>
      <c r="K160" s="220"/>
    </row>
    <row r="161" spans="1:11" ht="23.25" x14ac:dyDescent="0.2">
      <c r="A161" s="222" t="s">
        <v>267</v>
      </c>
      <c r="B161" s="125"/>
      <c r="C161" s="131"/>
      <c r="D161" s="131"/>
      <c r="E161" s="125"/>
      <c r="F161" s="125"/>
      <c r="G161" s="126"/>
      <c r="H161" s="172"/>
      <c r="I161" s="166"/>
      <c r="J161" s="166"/>
      <c r="K161" s="215"/>
    </row>
    <row r="162" spans="1:11" x14ac:dyDescent="0.2">
      <c r="A162" s="217" t="s">
        <v>397</v>
      </c>
      <c r="B162" s="6" t="s">
        <v>398</v>
      </c>
      <c r="C162" s="130"/>
      <c r="D162" s="130"/>
      <c r="E162" s="76"/>
      <c r="F162" s="51"/>
      <c r="G162" s="53"/>
      <c r="H162" s="172"/>
      <c r="I162" s="166"/>
      <c r="J162" s="166"/>
      <c r="K162" s="215"/>
    </row>
    <row r="163" spans="1:11" ht="57" x14ac:dyDescent="0.2">
      <c r="A163" s="218" t="s">
        <v>121</v>
      </c>
      <c r="B163" s="8" t="s">
        <v>265</v>
      </c>
      <c r="C163" s="132" t="s">
        <v>333</v>
      </c>
      <c r="D163" s="132" t="s">
        <v>489</v>
      </c>
      <c r="E163" s="77">
        <v>1</v>
      </c>
      <c r="F163" s="147"/>
      <c r="G163" s="53"/>
      <c r="H163" s="172"/>
      <c r="I163" s="166"/>
      <c r="J163" s="166"/>
      <c r="K163" s="215"/>
    </row>
    <row r="164" spans="1:11" ht="57" x14ac:dyDescent="0.2">
      <c r="A164" s="218" t="s">
        <v>122</v>
      </c>
      <c r="B164" s="8" t="s">
        <v>266</v>
      </c>
      <c r="C164" s="132" t="s">
        <v>333</v>
      </c>
      <c r="D164" s="132" t="s">
        <v>489</v>
      </c>
      <c r="E164" s="77">
        <v>1</v>
      </c>
      <c r="F164" s="147"/>
      <c r="G164" s="53"/>
      <c r="H164" s="172"/>
      <c r="I164" s="166"/>
      <c r="J164" s="166"/>
      <c r="K164" s="215"/>
    </row>
    <row r="165" spans="1:11" ht="28.5" x14ac:dyDescent="0.2">
      <c r="A165" s="218" t="s">
        <v>122</v>
      </c>
      <c r="B165" s="8" t="s">
        <v>288</v>
      </c>
      <c r="C165" s="132" t="s">
        <v>333</v>
      </c>
      <c r="D165" s="132" t="s">
        <v>489</v>
      </c>
      <c r="E165" s="77">
        <v>1</v>
      </c>
      <c r="F165" s="147"/>
      <c r="G165" s="53"/>
      <c r="H165" s="172"/>
      <c r="I165" s="166"/>
      <c r="J165" s="166"/>
      <c r="K165" s="215"/>
    </row>
    <row r="166" spans="1:11" ht="23.25" x14ac:dyDescent="0.2">
      <c r="A166" s="222" t="s">
        <v>273</v>
      </c>
      <c r="B166" s="125"/>
      <c r="C166" s="131"/>
      <c r="D166" s="131"/>
      <c r="E166" s="125"/>
      <c r="F166" s="125"/>
      <c r="G166" s="126"/>
      <c r="H166" s="172"/>
      <c r="I166" s="166"/>
      <c r="J166" s="166"/>
      <c r="K166" s="215"/>
    </row>
    <row r="167" spans="1:11" x14ac:dyDescent="0.2">
      <c r="A167" s="217" t="s">
        <v>399</v>
      </c>
      <c r="B167" s="6" t="s">
        <v>400</v>
      </c>
      <c r="C167" s="130"/>
      <c r="D167" s="130"/>
      <c r="E167" s="76"/>
      <c r="F167" s="51"/>
      <c r="G167" s="53"/>
      <c r="H167" s="172"/>
      <c r="I167" s="166"/>
      <c r="J167" s="166"/>
      <c r="K167" s="215"/>
    </row>
    <row r="168" spans="1:11" ht="37.5" customHeight="1" x14ac:dyDescent="0.2">
      <c r="A168" s="218" t="s">
        <v>268</v>
      </c>
      <c r="B168" s="8" t="s">
        <v>374</v>
      </c>
      <c r="C168" s="132" t="s">
        <v>333</v>
      </c>
      <c r="D168" s="132"/>
      <c r="E168" s="77">
        <v>0</v>
      </c>
      <c r="F168" s="147" t="s">
        <v>461</v>
      </c>
      <c r="G168" s="53"/>
      <c r="H168" s="172"/>
      <c r="I168" s="166"/>
      <c r="J168" s="166"/>
      <c r="K168" s="215"/>
    </row>
    <row r="169" spans="1:11" ht="33" customHeight="1" x14ac:dyDescent="0.2">
      <c r="A169" s="218" t="s">
        <v>269</v>
      </c>
      <c r="B169" s="8" t="s">
        <v>330</v>
      </c>
      <c r="C169" s="132" t="s">
        <v>333</v>
      </c>
      <c r="D169" s="132"/>
      <c r="E169" s="77">
        <v>0</v>
      </c>
      <c r="F169" s="147" t="s">
        <v>461</v>
      </c>
      <c r="G169" s="53"/>
      <c r="H169" s="172"/>
      <c r="I169" s="166"/>
      <c r="J169" s="166"/>
      <c r="K169" s="215"/>
    </row>
    <row r="170" spans="1:11" ht="85.5" x14ac:dyDescent="0.2">
      <c r="A170" s="218" t="s">
        <v>270</v>
      </c>
      <c r="B170" s="8" t="s">
        <v>375</v>
      </c>
      <c r="C170" s="132" t="s">
        <v>333</v>
      </c>
      <c r="D170" s="132"/>
      <c r="E170" s="77">
        <v>1</v>
      </c>
      <c r="F170" s="147" t="s">
        <v>634</v>
      </c>
      <c r="G170" s="53"/>
      <c r="H170" s="172"/>
      <c r="I170" s="166"/>
      <c r="J170" s="166"/>
      <c r="K170" s="215"/>
    </row>
    <row r="171" spans="1:11" ht="57" x14ac:dyDescent="0.2">
      <c r="A171" s="218" t="s">
        <v>271</v>
      </c>
      <c r="B171" s="8" t="s">
        <v>376</v>
      </c>
      <c r="C171" s="132" t="s">
        <v>333</v>
      </c>
      <c r="D171" s="132"/>
      <c r="E171" s="77">
        <v>1</v>
      </c>
      <c r="F171" s="147" t="s">
        <v>460</v>
      </c>
      <c r="G171" s="53"/>
      <c r="H171" s="172"/>
      <c r="I171" s="166"/>
      <c r="J171" s="166"/>
      <c r="K171" s="215"/>
    </row>
    <row r="172" spans="1:11" ht="45" customHeight="1" x14ac:dyDescent="0.2">
      <c r="A172" s="218" t="s">
        <v>272</v>
      </c>
      <c r="B172" s="8" t="s">
        <v>331</v>
      </c>
      <c r="C172" s="132" t="s">
        <v>333</v>
      </c>
      <c r="D172" s="132"/>
      <c r="E172" s="77">
        <v>0</v>
      </c>
      <c r="F172" s="147" t="s">
        <v>461</v>
      </c>
      <c r="G172" s="53"/>
      <c r="H172" s="172"/>
      <c r="I172" s="166"/>
      <c r="J172" s="166"/>
      <c r="K172" s="215"/>
    </row>
    <row r="173" spans="1:11" ht="23.25" x14ac:dyDescent="0.2">
      <c r="A173" s="222" t="s">
        <v>274</v>
      </c>
      <c r="B173" s="125"/>
      <c r="C173" s="131"/>
      <c r="D173" s="131"/>
      <c r="E173" s="125"/>
      <c r="F173" s="125"/>
      <c r="G173" s="126"/>
      <c r="H173" s="172"/>
      <c r="I173" s="166"/>
      <c r="J173" s="166"/>
      <c r="K173" s="215"/>
    </row>
    <row r="174" spans="1:11" x14ac:dyDescent="0.2">
      <c r="A174" s="217" t="s">
        <v>401</v>
      </c>
      <c r="B174" s="6" t="s">
        <v>402</v>
      </c>
      <c r="C174" s="130"/>
      <c r="D174" s="130"/>
      <c r="E174" s="76"/>
      <c r="F174" s="51"/>
      <c r="G174" s="53"/>
      <c r="H174" s="172"/>
      <c r="I174" s="166"/>
      <c r="J174" s="166"/>
      <c r="K174" s="215"/>
    </row>
    <row r="175" spans="1:11" ht="51" customHeight="1" x14ac:dyDescent="0.2">
      <c r="A175" s="218" t="s">
        <v>275</v>
      </c>
      <c r="B175" s="8" t="s">
        <v>377</v>
      </c>
      <c r="C175" s="132" t="s">
        <v>333</v>
      </c>
      <c r="D175" s="132" t="s">
        <v>459</v>
      </c>
      <c r="E175" s="77">
        <v>0</v>
      </c>
      <c r="F175" s="147" t="s">
        <v>461</v>
      </c>
      <c r="G175" s="53"/>
      <c r="H175" s="172"/>
      <c r="I175" s="166"/>
      <c r="J175" s="166"/>
      <c r="K175" s="215"/>
    </row>
    <row r="176" spans="1:11" ht="22.5" x14ac:dyDescent="0.2">
      <c r="A176" s="218" t="s">
        <v>276</v>
      </c>
      <c r="B176" s="58" t="s">
        <v>292</v>
      </c>
      <c r="C176" s="132" t="s">
        <v>333</v>
      </c>
      <c r="D176" s="133" t="s">
        <v>490</v>
      </c>
      <c r="E176" s="77">
        <v>0</v>
      </c>
      <c r="F176" s="147" t="s">
        <v>461</v>
      </c>
      <c r="G176" s="53"/>
      <c r="H176" s="172"/>
      <c r="I176" s="166"/>
      <c r="J176" s="166"/>
      <c r="K176" s="215"/>
    </row>
    <row r="177" spans="1:11" ht="22.5" x14ac:dyDescent="0.2">
      <c r="A177" s="218" t="s">
        <v>295</v>
      </c>
      <c r="B177" s="58" t="s">
        <v>293</v>
      </c>
      <c r="C177" s="132" t="s">
        <v>333</v>
      </c>
      <c r="D177" s="133" t="s">
        <v>490</v>
      </c>
      <c r="E177" s="77">
        <v>0</v>
      </c>
      <c r="F177" s="147" t="s">
        <v>461</v>
      </c>
      <c r="G177" s="53"/>
      <c r="H177" s="172"/>
      <c r="I177" s="166"/>
      <c r="J177" s="166"/>
      <c r="K177" s="215"/>
    </row>
    <row r="178" spans="1:11" ht="22.5" x14ac:dyDescent="0.2">
      <c r="A178" s="218" t="s">
        <v>296</v>
      </c>
      <c r="B178" s="58" t="s">
        <v>294</v>
      </c>
      <c r="C178" s="132" t="s">
        <v>333</v>
      </c>
      <c r="D178" s="133" t="s">
        <v>490</v>
      </c>
      <c r="E178" s="77">
        <v>0</v>
      </c>
      <c r="F178" s="147" t="s">
        <v>461</v>
      </c>
      <c r="G178" s="53"/>
      <c r="H178" s="172"/>
      <c r="I178" s="166"/>
      <c r="J178" s="166"/>
      <c r="K178" s="215"/>
    </row>
    <row r="179" spans="1:11" s="5" customFormat="1" ht="28.5" x14ac:dyDescent="0.2">
      <c r="A179" s="218" t="s">
        <v>275</v>
      </c>
      <c r="B179" s="8" t="s">
        <v>206</v>
      </c>
      <c r="C179" s="132" t="s">
        <v>465</v>
      </c>
      <c r="D179" s="133" t="s">
        <v>490</v>
      </c>
      <c r="E179" s="77">
        <v>1</v>
      </c>
      <c r="F179" s="280" t="s">
        <v>460</v>
      </c>
      <c r="G179" s="281"/>
      <c r="H179" s="172"/>
      <c r="I179" s="165"/>
      <c r="J179" s="165"/>
      <c r="K179" s="220"/>
    </row>
    <row r="180" spans="1:11" s="5" customFormat="1" ht="28.5" x14ac:dyDescent="0.2">
      <c r="A180" s="218" t="s">
        <v>276</v>
      </c>
      <c r="B180" s="8" t="s">
        <v>226</v>
      </c>
      <c r="C180" s="132" t="s">
        <v>465</v>
      </c>
      <c r="D180" s="133" t="s">
        <v>490</v>
      </c>
      <c r="E180" s="77">
        <v>1</v>
      </c>
      <c r="F180" s="280" t="s">
        <v>460</v>
      </c>
      <c r="G180" s="281"/>
      <c r="H180" s="172"/>
      <c r="I180" s="165"/>
      <c r="J180" s="165"/>
      <c r="K180" s="220"/>
    </row>
    <row r="181" spans="1:11" s="5" customFormat="1" ht="28.5" x14ac:dyDescent="0.2">
      <c r="A181" s="218" t="s">
        <v>277</v>
      </c>
      <c r="B181" s="8" t="s">
        <v>207</v>
      </c>
      <c r="C181" s="132" t="s">
        <v>465</v>
      </c>
      <c r="D181" s="133" t="s">
        <v>490</v>
      </c>
      <c r="E181" s="77">
        <v>1</v>
      </c>
      <c r="F181" s="280" t="s">
        <v>460</v>
      </c>
      <c r="G181" s="281"/>
      <c r="H181" s="172"/>
      <c r="I181" s="165"/>
      <c r="J181" s="165"/>
      <c r="K181" s="220"/>
    </row>
    <row r="182" spans="1:11" s="5" customFormat="1" ht="22.5" x14ac:dyDescent="0.2">
      <c r="A182" s="218" t="s">
        <v>278</v>
      </c>
      <c r="B182" s="8" t="s">
        <v>208</v>
      </c>
      <c r="C182" s="132" t="s">
        <v>465</v>
      </c>
      <c r="D182" s="133" t="s">
        <v>490</v>
      </c>
      <c r="E182" s="77">
        <v>1</v>
      </c>
      <c r="F182" s="280" t="s">
        <v>460</v>
      </c>
      <c r="G182" s="281"/>
      <c r="H182" s="172"/>
      <c r="I182" s="165"/>
      <c r="J182" s="165"/>
      <c r="K182" s="220"/>
    </row>
    <row r="183" spans="1:11" s="5" customFormat="1" ht="42.75" x14ac:dyDescent="0.2">
      <c r="A183" s="218" t="s">
        <v>279</v>
      </c>
      <c r="B183" s="8" t="s">
        <v>209</v>
      </c>
      <c r="C183" s="132"/>
      <c r="D183" s="133" t="s">
        <v>490</v>
      </c>
      <c r="E183" s="77">
        <v>0</v>
      </c>
      <c r="F183" s="280" t="s">
        <v>461</v>
      </c>
      <c r="G183" s="281"/>
      <c r="H183" s="172"/>
      <c r="I183" s="165"/>
      <c r="J183" s="165"/>
      <c r="K183" s="220"/>
    </row>
    <row r="184" spans="1:11" s="5" customFormat="1" ht="28.5" x14ac:dyDescent="0.2">
      <c r="A184" s="218" t="s">
        <v>280</v>
      </c>
      <c r="B184" s="8" t="s">
        <v>219</v>
      </c>
      <c r="C184" s="132"/>
      <c r="D184" s="133" t="s">
        <v>490</v>
      </c>
      <c r="E184" s="77">
        <v>0</v>
      </c>
      <c r="F184" s="280" t="s">
        <v>461</v>
      </c>
      <c r="G184" s="281"/>
      <c r="H184" s="172"/>
      <c r="I184" s="165"/>
      <c r="J184" s="165"/>
      <c r="K184" s="220"/>
    </row>
    <row r="185" spans="1:11" s="5" customFormat="1" ht="28.5" x14ac:dyDescent="0.2">
      <c r="A185" s="218" t="s">
        <v>281</v>
      </c>
      <c r="B185" s="8" t="s">
        <v>220</v>
      </c>
      <c r="C185" s="132"/>
      <c r="D185" s="133" t="s">
        <v>490</v>
      </c>
      <c r="E185" s="77">
        <v>0</v>
      </c>
      <c r="F185" s="280" t="s">
        <v>461</v>
      </c>
      <c r="G185" s="281"/>
      <c r="H185" s="172"/>
      <c r="I185" s="165"/>
      <c r="J185" s="165"/>
      <c r="K185" s="220"/>
    </row>
    <row r="186" spans="1:11" s="5" customFormat="1" x14ac:dyDescent="0.2">
      <c r="A186" s="226">
        <v>7</v>
      </c>
      <c r="B186" s="153" t="s">
        <v>467</v>
      </c>
      <c r="C186" s="153"/>
      <c r="D186" s="154"/>
      <c r="E186" s="155"/>
      <c r="F186" s="156"/>
      <c r="G186" s="157"/>
      <c r="H186" s="172"/>
      <c r="I186" s="165"/>
      <c r="J186" s="165"/>
      <c r="K186" s="220"/>
    </row>
    <row r="187" spans="1:11" s="5" customFormat="1" ht="29.25" x14ac:dyDescent="0.2">
      <c r="A187" s="223" t="s">
        <v>283</v>
      </c>
      <c r="B187" s="2" t="s">
        <v>462</v>
      </c>
      <c r="C187" s="127" t="s">
        <v>333</v>
      </c>
      <c r="D187" s="127" t="s">
        <v>485</v>
      </c>
      <c r="E187" s="122" t="s">
        <v>461</v>
      </c>
      <c r="F187" s="163" t="s">
        <v>461</v>
      </c>
      <c r="G187" s="148"/>
      <c r="H187" s="172"/>
      <c r="I187" s="165"/>
      <c r="J187" s="165"/>
      <c r="K187" s="220"/>
    </row>
    <row r="188" spans="1:11" s="12" customFormat="1" ht="12.75" x14ac:dyDescent="0.2">
      <c r="A188" s="355" t="s">
        <v>464</v>
      </c>
      <c r="B188" s="307"/>
      <c r="C188" s="307"/>
      <c r="D188" s="307"/>
      <c r="E188" s="307"/>
      <c r="F188" s="307"/>
      <c r="G188" s="308"/>
      <c r="H188" s="66"/>
      <c r="I188" s="66"/>
      <c r="J188" s="66"/>
      <c r="K188" s="227"/>
    </row>
    <row r="189" spans="1:11" ht="23.25" x14ac:dyDescent="0.2">
      <c r="A189" s="222" t="s">
        <v>282</v>
      </c>
      <c r="B189" s="125"/>
      <c r="C189" s="125"/>
      <c r="D189" s="125"/>
      <c r="E189" s="125"/>
      <c r="F189" s="125"/>
      <c r="G189" s="126"/>
      <c r="H189" s="172"/>
      <c r="I189" s="166"/>
      <c r="J189" s="166"/>
      <c r="K189" s="215"/>
    </row>
    <row r="190" spans="1:11" s="26" customFormat="1" x14ac:dyDescent="0.2">
      <c r="A190" s="228"/>
      <c r="B190" s="24" t="s">
        <v>160</v>
      </c>
      <c r="C190" s="24"/>
      <c r="D190" s="24"/>
      <c r="E190" s="79" t="s">
        <v>168</v>
      </c>
      <c r="F190" s="25" t="s">
        <v>167</v>
      </c>
      <c r="G190" s="60" t="s">
        <v>182</v>
      </c>
      <c r="H190" s="179"/>
      <c r="I190" s="180"/>
      <c r="J190" s="180"/>
      <c r="K190" s="229"/>
    </row>
    <row r="191" spans="1:11" s="11" customFormat="1" ht="36" customHeight="1" x14ac:dyDescent="0.2">
      <c r="A191" s="356" t="s">
        <v>283</v>
      </c>
      <c r="B191" s="312" t="s">
        <v>19</v>
      </c>
      <c r="C191" s="118"/>
      <c r="D191" s="118"/>
      <c r="E191" s="80" t="s">
        <v>194</v>
      </c>
      <c r="F191" s="27" t="s">
        <v>169</v>
      </c>
      <c r="G191" s="61" t="s">
        <v>183</v>
      </c>
      <c r="H191" s="66"/>
      <c r="I191" s="10" t="s">
        <v>194</v>
      </c>
      <c r="J191" s="10"/>
      <c r="K191" s="230"/>
    </row>
    <row r="192" spans="1:11" s="11" customFormat="1" ht="52.5" customHeight="1" x14ac:dyDescent="0.2">
      <c r="A192" s="357"/>
      <c r="B192" s="312"/>
      <c r="C192" s="118"/>
      <c r="D192" s="118"/>
      <c r="E192" s="80"/>
      <c r="F192" s="27" t="s">
        <v>170</v>
      </c>
      <c r="G192" s="62" t="s">
        <v>184</v>
      </c>
      <c r="H192" s="66"/>
      <c r="I192" s="10"/>
      <c r="J192" s="10"/>
      <c r="K192" s="230"/>
    </row>
    <row r="193" spans="1:11" s="11" customFormat="1" ht="39" customHeight="1" x14ac:dyDescent="0.2">
      <c r="A193" s="357"/>
      <c r="B193" s="312"/>
      <c r="C193" s="118"/>
      <c r="D193" s="118"/>
      <c r="E193" s="80"/>
      <c r="F193" s="27" t="s">
        <v>171</v>
      </c>
      <c r="G193" s="61" t="s">
        <v>185</v>
      </c>
      <c r="H193" s="66"/>
      <c r="I193" s="10"/>
      <c r="J193" s="10"/>
      <c r="K193" s="230"/>
    </row>
    <row r="194" spans="1:11" s="11" customFormat="1" ht="33" customHeight="1" x14ac:dyDescent="0.2">
      <c r="A194" s="358"/>
      <c r="B194" s="312"/>
      <c r="C194" s="118"/>
      <c r="D194" s="118"/>
      <c r="E194" s="80"/>
      <c r="F194" s="27" t="s">
        <v>172</v>
      </c>
      <c r="G194" s="61" t="s">
        <v>186</v>
      </c>
      <c r="H194" s="66"/>
      <c r="I194" s="10"/>
      <c r="J194" s="10"/>
      <c r="K194" s="230"/>
    </row>
    <row r="195" spans="1:11" s="11" customFormat="1" ht="38.25" customHeight="1" x14ac:dyDescent="0.2">
      <c r="A195" s="356" t="s">
        <v>284</v>
      </c>
      <c r="B195" s="312" t="s">
        <v>20</v>
      </c>
      <c r="C195" s="118"/>
      <c r="D195" s="118"/>
      <c r="E195" s="80"/>
      <c r="F195" s="27" t="s">
        <v>173</v>
      </c>
      <c r="G195" s="62" t="s">
        <v>210</v>
      </c>
      <c r="H195" s="181"/>
      <c r="I195" s="10"/>
      <c r="J195" s="10"/>
      <c r="K195" s="230"/>
    </row>
    <row r="196" spans="1:11" s="11" customFormat="1" ht="40.5" customHeight="1" x14ac:dyDescent="0.2">
      <c r="A196" s="357"/>
      <c r="B196" s="312"/>
      <c r="C196" s="118"/>
      <c r="D196" s="118"/>
      <c r="E196" s="80" t="s">
        <v>194</v>
      </c>
      <c r="F196" s="27" t="s">
        <v>174</v>
      </c>
      <c r="G196" s="61" t="s">
        <v>491</v>
      </c>
      <c r="H196" s="66"/>
      <c r="I196" s="10"/>
      <c r="J196" s="10"/>
      <c r="K196" s="230"/>
    </row>
    <row r="197" spans="1:11" s="11" customFormat="1" ht="41.25" customHeight="1" x14ac:dyDescent="0.2">
      <c r="A197" s="357"/>
      <c r="B197" s="312"/>
      <c r="C197" s="118"/>
      <c r="D197" s="118"/>
      <c r="E197" s="80"/>
      <c r="F197" s="27" t="s">
        <v>211</v>
      </c>
      <c r="G197" s="62" t="s">
        <v>212</v>
      </c>
      <c r="H197" s="66"/>
      <c r="I197" s="10"/>
      <c r="J197" s="10"/>
      <c r="K197" s="230"/>
    </row>
    <row r="198" spans="1:11" s="11" customFormat="1" ht="42" customHeight="1" x14ac:dyDescent="0.2">
      <c r="A198" s="358"/>
      <c r="B198" s="312"/>
      <c r="C198" s="118"/>
      <c r="D198" s="118"/>
      <c r="E198" s="80"/>
      <c r="F198" s="27" t="s">
        <v>175</v>
      </c>
      <c r="G198" s="61" t="s">
        <v>187</v>
      </c>
      <c r="H198" s="66"/>
      <c r="I198" s="10"/>
      <c r="J198" s="10"/>
      <c r="K198" s="230"/>
    </row>
    <row r="199" spans="1:11" s="11" customFormat="1" ht="38.25" customHeight="1" x14ac:dyDescent="0.2">
      <c r="A199" s="356" t="s">
        <v>285</v>
      </c>
      <c r="B199" s="312" t="s">
        <v>17</v>
      </c>
      <c r="C199" s="118"/>
      <c r="D199" s="118"/>
      <c r="E199" s="80"/>
      <c r="F199" s="27" t="s">
        <v>176</v>
      </c>
      <c r="G199" s="61" t="s">
        <v>192</v>
      </c>
      <c r="H199" s="66"/>
      <c r="I199" s="10"/>
      <c r="J199" s="10"/>
      <c r="K199" s="230"/>
    </row>
    <row r="200" spans="1:11" s="11" customFormat="1" ht="42" customHeight="1" x14ac:dyDescent="0.2">
      <c r="A200" s="357"/>
      <c r="B200" s="312"/>
      <c r="C200" s="118"/>
      <c r="D200" s="118"/>
      <c r="E200" s="80"/>
      <c r="F200" s="27" t="s">
        <v>177</v>
      </c>
      <c r="G200" s="61" t="s">
        <v>188</v>
      </c>
      <c r="H200" s="66"/>
      <c r="I200" s="10"/>
      <c r="J200" s="10"/>
      <c r="K200" s="230"/>
    </row>
    <row r="201" spans="1:11" s="11" customFormat="1" ht="41.25" customHeight="1" x14ac:dyDescent="0.2">
      <c r="A201" s="357"/>
      <c r="B201" s="312"/>
      <c r="C201" s="118"/>
      <c r="D201" s="118"/>
      <c r="E201" s="80" t="s">
        <v>194</v>
      </c>
      <c r="F201" s="27" t="s">
        <v>178</v>
      </c>
      <c r="G201" s="61" t="s">
        <v>189</v>
      </c>
      <c r="H201" s="66"/>
      <c r="I201" s="10"/>
      <c r="J201" s="10"/>
      <c r="K201" s="230"/>
    </row>
    <row r="202" spans="1:11" s="11" customFormat="1" ht="45.75" customHeight="1" thickBot="1" x14ac:dyDescent="0.25">
      <c r="A202" s="358"/>
      <c r="B202" s="312"/>
      <c r="C202" s="118"/>
      <c r="D202" s="118"/>
      <c r="E202" s="80"/>
      <c r="F202" s="27" t="s">
        <v>179</v>
      </c>
      <c r="G202" s="61" t="s">
        <v>213</v>
      </c>
      <c r="H202" s="66"/>
      <c r="I202" s="10"/>
      <c r="J202" s="10"/>
      <c r="K202" s="230"/>
    </row>
    <row r="203" spans="1:11" s="11" customFormat="1" ht="34.5" customHeight="1" x14ac:dyDescent="0.2">
      <c r="A203" s="356" t="s">
        <v>286</v>
      </c>
      <c r="B203" s="312" t="s">
        <v>18</v>
      </c>
      <c r="C203" s="118"/>
      <c r="D203" s="118"/>
      <c r="E203" s="80"/>
      <c r="F203" s="27" t="s">
        <v>180</v>
      </c>
      <c r="G203" s="63" t="s">
        <v>214</v>
      </c>
      <c r="H203" s="66"/>
      <c r="I203" s="10"/>
      <c r="J203" s="10"/>
      <c r="K203" s="230"/>
    </row>
    <row r="204" spans="1:11" s="11" customFormat="1" ht="57" customHeight="1" x14ac:dyDescent="0.2">
      <c r="A204" s="357"/>
      <c r="B204" s="312"/>
      <c r="C204" s="118"/>
      <c r="D204" s="118"/>
      <c r="E204" s="80"/>
      <c r="F204" s="27" t="s">
        <v>181</v>
      </c>
      <c r="G204" s="61" t="s">
        <v>190</v>
      </c>
      <c r="H204" s="66"/>
      <c r="I204" s="10"/>
      <c r="J204" s="10"/>
      <c r="K204" s="230"/>
    </row>
    <row r="205" spans="1:11" s="11" customFormat="1" ht="49.5" customHeight="1" x14ac:dyDescent="0.2">
      <c r="A205" s="357"/>
      <c r="B205" s="312"/>
      <c r="C205" s="118"/>
      <c r="D205" s="118"/>
      <c r="E205" s="80"/>
      <c r="F205" s="100" t="s">
        <v>215</v>
      </c>
      <c r="G205" s="62" t="s">
        <v>216</v>
      </c>
      <c r="H205" s="66"/>
      <c r="I205" s="10"/>
      <c r="J205" s="10"/>
      <c r="K205" s="230"/>
    </row>
    <row r="206" spans="1:11" s="11" customFormat="1" ht="51.75" customHeight="1" x14ac:dyDescent="0.2">
      <c r="A206" s="358"/>
      <c r="B206" s="312"/>
      <c r="C206" s="146"/>
      <c r="D206" s="146"/>
      <c r="E206" s="77" t="s">
        <v>194</v>
      </c>
      <c r="F206" s="27" t="s">
        <v>217</v>
      </c>
      <c r="G206" s="64" t="s">
        <v>492</v>
      </c>
      <c r="H206" s="66"/>
      <c r="I206" s="10"/>
      <c r="J206" s="10"/>
      <c r="K206" s="230"/>
    </row>
    <row r="207" spans="1:11" ht="23.25" x14ac:dyDescent="0.2">
      <c r="A207" s="363" t="s">
        <v>287</v>
      </c>
      <c r="B207" s="314"/>
      <c r="C207" s="314"/>
      <c r="D207" s="314"/>
      <c r="E207" s="314"/>
      <c r="F207" s="314"/>
      <c r="G207" s="315"/>
      <c r="H207" s="172"/>
      <c r="I207" s="166"/>
      <c r="J207" s="166"/>
      <c r="K207" s="215"/>
    </row>
    <row r="208" spans="1:11" s="13" customFormat="1" ht="20.25" x14ac:dyDescent="0.3">
      <c r="A208" s="361" t="s">
        <v>156</v>
      </c>
      <c r="B208" s="317"/>
      <c r="C208" s="144"/>
      <c r="D208" s="144"/>
      <c r="E208" s="79" t="s">
        <v>157</v>
      </c>
      <c r="F208" s="318" t="s">
        <v>158</v>
      </c>
      <c r="G208" s="319"/>
      <c r="H208" s="182"/>
      <c r="I208" s="183"/>
      <c r="J208" s="184"/>
      <c r="K208" s="231"/>
    </row>
    <row r="209" spans="1:11" s="13" customFormat="1" x14ac:dyDescent="0.3">
      <c r="A209" s="360"/>
      <c r="B209" s="321"/>
      <c r="C209" s="141"/>
      <c r="D209" s="141"/>
      <c r="E209" s="81"/>
      <c r="F209" s="282" t="s">
        <v>227</v>
      </c>
      <c r="G209" s="283"/>
      <c r="H209" s="182"/>
      <c r="I209" s="183"/>
      <c r="J209" s="184"/>
      <c r="K209" s="231"/>
    </row>
    <row r="210" spans="1:11" s="13" customFormat="1" x14ac:dyDescent="0.3">
      <c r="A210" s="360"/>
      <c r="B210" s="321"/>
      <c r="C210" s="141"/>
      <c r="D210" s="141"/>
      <c r="E210" s="81"/>
      <c r="F210" s="282" t="s">
        <v>227</v>
      </c>
      <c r="G210" s="283"/>
      <c r="H210" s="182"/>
      <c r="I210" s="183"/>
      <c r="J210" s="184"/>
      <c r="K210" s="231"/>
    </row>
    <row r="211" spans="1:11" s="11" customFormat="1" ht="20.25" x14ac:dyDescent="0.2">
      <c r="A211" s="361" t="s">
        <v>162</v>
      </c>
      <c r="B211" s="317"/>
      <c r="C211" s="145"/>
      <c r="D211" s="145"/>
      <c r="E211" s="322" t="s">
        <v>159</v>
      </c>
      <c r="F211" s="323"/>
      <c r="G211" s="324"/>
      <c r="H211" s="66"/>
      <c r="I211" s="10"/>
      <c r="J211" s="10"/>
      <c r="K211" s="230"/>
    </row>
    <row r="212" spans="1:11" s="11" customFormat="1" x14ac:dyDescent="0.2">
      <c r="A212" s="362"/>
      <c r="B212" s="326"/>
      <c r="C212" s="119"/>
      <c r="D212" s="119"/>
      <c r="E212" s="327"/>
      <c r="F212" s="328"/>
      <c r="G212" s="329"/>
      <c r="H212" s="66"/>
      <c r="I212" s="10"/>
      <c r="J212" s="10"/>
      <c r="K212" s="230"/>
    </row>
    <row r="213" spans="1:11" s="11" customFormat="1" ht="17.25" thickBot="1" x14ac:dyDescent="0.25">
      <c r="A213" s="359"/>
      <c r="B213" s="331"/>
      <c r="C213" s="120"/>
      <c r="D213" s="120"/>
      <c r="E213" s="332"/>
      <c r="F213" s="333"/>
      <c r="G213" s="334"/>
      <c r="H213" s="66"/>
      <c r="I213" s="10"/>
      <c r="J213" s="10"/>
      <c r="K213" s="230"/>
    </row>
    <row r="214" spans="1:11" s="11" customFormat="1" x14ac:dyDescent="0.2">
      <c r="A214" s="232"/>
      <c r="B214" s="15"/>
      <c r="C214" s="15"/>
      <c r="D214" s="15"/>
      <c r="E214" s="75"/>
      <c r="F214" s="34"/>
      <c r="G214" s="10"/>
      <c r="H214" s="66"/>
      <c r="I214" s="10"/>
      <c r="J214" s="10"/>
      <c r="K214" s="230"/>
    </row>
    <row r="215" spans="1:11" s="5" customFormat="1" x14ac:dyDescent="0.2">
      <c r="A215" s="233"/>
      <c r="B215" s="101" t="s">
        <v>161</v>
      </c>
      <c r="C215" s="101"/>
      <c r="D215" s="101"/>
      <c r="E215" s="82"/>
      <c r="F215" s="35"/>
      <c r="G215" s="165"/>
      <c r="H215" s="185"/>
      <c r="I215" s="165"/>
      <c r="J215" s="165"/>
      <c r="K215" s="220"/>
    </row>
    <row r="216" spans="1:11" s="5" customFormat="1" x14ac:dyDescent="0.2">
      <c r="A216" s="233"/>
      <c r="B216" s="165"/>
      <c r="C216" s="165"/>
      <c r="D216" s="165"/>
      <c r="E216" s="82"/>
      <c r="F216" s="36"/>
      <c r="G216" s="165"/>
      <c r="H216" s="185"/>
      <c r="I216" s="165"/>
      <c r="J216" s="165"/>
      <c r="K216" s="220"/>
    </row>
    <row r="217" spans="1:11" s="5" customFormat="1" x14ac:dyDescent="0.2">
      <c r="A217" s="233"/>
      <c r="B217" s="17"/>
      <c r="C217" s="17"/>
      <c r="D217" s="17"/>
      <c r="E217" s="82"/>
      <c r="F217" s="36"/>
      <c r="G217" s="165"/>
      <c r="H217" s="185"/>
      <c r="I217" s="165"/>
      <c r="J217" s="165"/>
      <c r="K217" s="220"/>
    </row>
    <row r="218" spans="1:11" s="5" customFormat="1" x14ac:dyDescent="0.2">
      <c r="A218" s="233"/>
      <c r="B218" s="101" t="s">
        <v>228</v>
      </c>
      <c r="C218" s="101"/>
      <c r="D218" s="101"/>
      <c r="E218" s="82"/>
      <c r="F218" s="35"/>
      <c r="G218" s="165"/>
      <c r="H218" s="185"/>
      <c r="I218" s="165"/>
      <c r="J218" s="165"/>
      <c r="K218" s="220"/>
    </row>
    <row r="219" spans="1:11" s="5" customFormat="1" x14ac:dyDescent="0.2">
      <c r="A219" s="234"/>
      <c r="B219" s="164"/>
      <c r="C219" s="164"/>
      <c r="D219" s="164"/>
      <c r="E219" s="82"/>
      <c r="F219" s="162"/>
      <c r="G219" s="165"/>
      <c r="H219" s="172"/>
      <c r="I219" s="165"/>
      <c r="J219" s="165"/>
      <c r="K219" s="220"/>
    </row>
    <row r="220" spans="1:11" ht="17.25" thickBot="1" x14ac:dyDescent="0.25">
      <c r="A220" s="235"/>
      <c r="B220" s="236"/>
      <c r="C220" s="236"/>
      <c r="D220" s="236"/>
      <c r="E220" s="237"/>
      <c r="F220" s="238"/>
      <c r="G220" s="239"/>
      <c r="H220" s="240"/>
      <c r="I220" s="239"/>
      <c r="J220" s="239"/>
      <c r="K220" s="241"/>
    </row>
    <row r="221" spans="1:11" ht="17.25" thickTop="1" x14ac:dyDescent="0.2">
      <c r="B221" s="20"/>
      <c r="C221" s="20"/>
      <c r="D221" s="20"/>
    </row>
    <row r="222" spans="1:11" x14ac:dyDescent="0.2">
      <c r="B222" s="20"/>
      <c r="C222" s="20"/>
      <c r="D222" s="20"/>
    </row>
    <row r="223" spans="1:11" x14ac:dyDescent="0.2">
      <c r="B223" s="20"/>
      <c r="C223" s="20"/>
      <c r="D223" s="20"/>
    </row>
    <row r="224" spans="1:11" x14ac:dyDescent="0.2">
      <c r="B224" s="22"/>
      <c r="C224" s="22"/>
      <c r="D224" s="22"/>
    </row>
    <row r="225" spans="2:4" x14ac:dyDescent="0.2">
      <c r="B225" s="22"/>
      <c r="C225" s="22"/>
      <c r="D225" s="22"/>
    </row>
    <row r="226" spans="2:4" x14ac:dyDescent="0.2">
      <c r="B226" s="20"/>
      <c r="C226" s="20"/>
      <c r="D226" s="20"/>
    </row>
    <row r="227" spans="2:4" x14ac:dyDescent="0.2">
      <c r="B227" s="20"/>
      <c r="C227" s="20"/>
      <c r="D227" s="20"/>
    </row>
    <row r="228" spans="2:4" x14ac:dyDescent="0.2">
      <c r="B228" s="20"/>
      <c r="C228" s="20"/>
      <c r="D228" s="20"/>
    </row>
    <row r="229" spans="2:4" x14ac:dyDescent="0.2">
      <c r="B229" s="20"/>
      <c r="C229" s="20"/>
      <c r="D229" s="20"/>
    </row>
    <row r="230" spans="2:4" x14ac:dyDescent="0.2">
      <c r="B230" s="20"/>
      <c r="C230" s="20"/>
      <c r="D230" s="20"/>
    </row>
    <row r="231" spans="2:4" x14ac:dyDescent="0.2">
      <c r="B231" s="20"/>
      <c r="C231" s="20"/>
      <c r="D231" s="20"/>
    </row>
    <row r="232" spans="2:4" x14ac:dyDescent="0.2">
      <c r="B232" s="20"/>
      <c r="C232" s="20"/>
      <c r="D232" s="20"/>
    </row>
    <row r="233" spans="2:4" x14ac:dyDescent="0.2">
      <c r="B233" s="20"/>
      <c r="C233" s="20"/>
      <c r="D233" s="20"/>
    </row>
    <row r="234" spans="2:4" x14ac:dyDescent="0.2">
      <c r="B234" s="20"/>
      <c r="C234" s="20"/>
      <c r="D234" s="20"/>
    </row>
    <row r="235" spans="2:4" x14ac:dyDescent="0.2">
      <c r="B235" s="20"/>
      <c r="C235" s="20"/>
      <c r="D235" s="20"/>
    </row>
    <row r="236" spans="2:4" x14ac:dyDescent="0.2">
      <c r="B236" s="20"/>
      <c r="C236" s="20"/>
      <c r="D236" s="20"/>
    </row>
    <row r="237" spans="2:4" x14ac:dyDescent="0.2">
      <c r="B237" s="20"/>
      <c r="C237" s="20"/>
      <c r="D237" s="20"/>
    </row>
    <row r="238" spans="2:4" x14ac:dyDescent="0.2">
      <c r="B238" s="20"/>
      <c r="C238" s="20"/>
      <c r="D238" s="20"/>
    </row>
    <row r="239" spans="2:4" x14ac:dyDescent="0.2">
      <c r="B239" s="20"/>
      <c r="C239" s="20"/>
      <c r="D239" s="20"/>
    </row>
    <row r="240" spans="2:4" x14ac:dyDescent="0.2">
      <c r="B240" s="20"/>
      <c r="C240" s="20"/>
      <c r="D240" s="20"/>
    </row>
    <row r="241" spans="2:4" x14ac:dyDescent="0.2">
      <c r="B241" s="20"/>
      <c r="C241" s="20"/>
      <c r="D241" s="20"/>
    </row>
    <row r="242" spans="2:4" x14ac:dyDescent="0.2">
      <c r="B242" s="20"/>
      <c r="C242" s="20"/>
      <c r="D242" s="20"/>
    </row>
    <row r="243" spans="2:4" x14ac:dyDescent="0.2">
      <c r="B243" s="20"/>
      <c r="C243" s="20"/>
      <c r="D243" s="20"/>
    </row>
    <row r="244" spans="2:4" x14ac:dyDescent="0.2">
      <c r="B244" s="20"/>
      <c r="C244" s="20"/>
      <c r="D244" s="20"/>
    </row>
    <row r="245" spans="2:4" x14ac:dyDescent="0.2">
      <c r="B245" s="20"/>
      <c r="C245" s="20"/>
      <c r="D245" s="20"/>
    </row>
    <row r="246" spans="2:4" x14ac:dyDescent="0.2">
      <c r="B246" s="20"/>
      <c r="C246" s="20"/>
      <c r="D246" s="20"/>
    </row>
    <row r="247" spans="2:4" x14ac:dyDescent="0.2">
      <c r="B247" s="20"/>
      <c r="C247" s="20"/>
      <c r="D247" s="20"/>
    </row>
    <row r="248" spans="2:4" x14ac:dyDescent="0.2">
      <c r="B248" s="20"/>
      <c r="C248" s="20"/>
      <c r="D248" s="20"/>
    </row>
    <row r="249" spans="2:4" x14ac:dyDescent="0.2">
      <c r="B249" s="20"/>
      <c r="C249" s="20"/>
      <c r="D249" s="20"/>
    </row>
    <row r="250" spans="2:4" x14ac:dyDescent="0.2">
      <c r="B250" s="20"/>
      <c r="C250" s="20"/>
      <c r="D250" s="20"/>
    </row>
    <row r="251" spans="2:4" x14ac:dyDescent="0.2">
      <c r="B251" s="20"/>
      <c r="C251" s="20"/>
      <c r="D251" s="20"/>
    </row>
    <row r="252" spans="2:4" x14ac:dyDescent="0.2">
      <c r="B252" s="20"/>
      <c r="C252" s="20"/>
      <c r="D252" s="20"/>
    </row>
    <row r="253" spans="2:4" x14ac:dyDescent="0.2">
      <c r="B253" s="20"/>
      <c r="C253" s="20"/>
      <c r="D253" s="20"/>
    </row>
    <row r="254" spans="2:4" x14ac:dyDescent="0.2">
      <c r="B254" s="20"/>
      <c r="C254" s="20"/>
      <c r="D254" s="20"/>
    </row>
    <row r="255" spans="2:4" x14ac:dyDescent="0.2">
      <c r="B255" s="20"/>
      <c r="C255" s="20"/>
      <c r="D255" s="20"/>
    </row>
    <row r="256" spans="2:4" x14ac:dyDescent="0.2">
      <c r="B256" s="20"/>
      <c r="C256" s="20"/>
      <c r="D256" s="20"/>
    </row>
    <row r="257" spans="2:4" x14ac:dyDescent="0.2">
      <c r="B257" s="20"/>
      <c r="C257" s="20"/>
      <c r="D257" s="20"/>
    </row>
    <row r="258" spans="2:4" x14ac:dyDescent="0.2">
      <c r="B258" s="20"/>
      <c r="C258" s="20"/>
      <c r="D258" s="20"/>
    </row>
    <row r="259" spans="2:4" x14ac:dyDescent="0.2">
      <c r="B259" s="20"/>
      <c r="C259" s="20"/>
      <c r="D259" s="20"/>
    </row>
    <row r="260" spans="2:4" x14ac:dyDescent="0.2">
      <c r="B260" s="20"/>
      <c r="C260" s="20"/>
      <c r="D260" s="20"/>
    </row>
    <row r="261" spans="2:4" x14ac:dyDescent="0.2">
      <c r="B261" s="20"/>
      <c r="C261" s="20"/>
      <c r="D261" s="20"/>
    </row>
    <row r="262" spans="2:4" x14ac:dyDescent="0.2">
      <c r="B262" s="20"/>
      <c r="C262" s="20"/>
      <c r="D262" s="20"/>
    </row>
    <row r="263" spans="2:4" x14ac:dyDescent="0.2">
      <c r="B263" s="20"/>
      <c r="C263" s="20"/>
      <c r="D263" s="20"/>
    </row>
    <row r="264" spans="2:4" x14ac:dyDescent="0.2">
      <c r="B264" s="20"/>
      <c r="C264" s="20"/>
      <c r="D264" s="20"/>
    </row>
    <row r="265" spans="2:4" x14ac:dyDescent="0.2">
      <c r="B265" s="20"/>
      <c r="C265" s="20"/>
      <c r="D265" s="20"/>
    </row>
    <row r="266" spans="2:4" x14ac:dyDescent="0.2">
      <c r="B266" s="20"/>
      <c r="C266" s="20"/>
      <c r="D266" s="20"/>
    </row>
    <row r="267" spans="2:4" x14ac:dyDescent="0.2">
      <c r="B267" s="20"/>
      <c r="C267" s="20"/>
      <c r="D267" s="20"/>
    </row>
    <row r="268" spans="2:4" x14ac:dyDescent="0.2">
      <c r="B268" s="20"/>
      <c r="C268" s="20"/>
      <c r="D268" s="20"/>
    </row>
    <row r="269" spans="2:4" x14ac:dyDescent="0.2">
      <c r="B269" s="20"/>
      <c r="C269" s="20"/>
      <c r="D269" s="20"/>
    </row>
    <row r="270" spans="2:4" x14ac:dyDescent="0.2">
      <c r="B270" s="20"/>
      <c r="C270" s="20"/>
      <c r="D270" s="20"/>
    </row>
    <row r="271" spans="2:4" x14ac:dyDescent="0.2">
      <c r="B271" s="20"/>
      <c r="C271" s="20"/>
      <c r="D271" s="20"/>
    </row>
    <row r="272" spans="2:4" x14ac:dyDescent="0.2">
      <c r="B272" s="20"/>
      <c r="C272" s="20"/>
      <c r="D272" s="20"/>
    </row>
    <row r="273" spans="2:4" x14ac:dyDescent="0.2">
      <c r="B273" s="20"/>
      <c r="C273" s="20"/>
      <c r="D273" s="20"/>
    </row>
    <row r="274" spans="2:4" x14ac:dyDescent="0.2">
      <c r="B274" s="20"/>
      <c r="C274" s="20"/>
      <c r="D274" s="20"/>
    </row>
    <row r="275" spans="2:4" x14ac:dyDescent="0.2">
      <c r="B275" s="20"/>
      <c r="C275" s="20"/>
      <c r="D275" s="20"/>
    </row>
    <row r="276" spans="2:4" x14ac:dyDescent="0.2">
      <c r="B276" s="20"/>
      <c r="C276" s="20"/>
      <c r="D276" s="20"/>
    </row>
    <row r="277" spans="2:4" x14ac:dyDescent="0.2">
      <c r="B277" s="20"/>
      <c r="C277" s="20"/>
      <c r="D277" s="20"/>
    </row>
    <row r="278" spans="2:4" x14ac:dyDescent="0.2">
      <c r="B278" s="20"/>
      <c r="C278" s="20"/>
      <c r="D278" s="20"/>
    </row>
    <row r="279" spans="2:4" x14ac:dyDescent="0.2">
      <c r="B279" s="20"/>
      <c r="C279" s="20"/>
      <c r="D279" s="20"/>
    </row>
    <row r="280" spans="2:4" x14ac:dyDescent="0.2">
      <c r="B280" s="20"/>
      <c r="C280" s="20"/>
      <c r="D280" s="20"/>
    </row>
    <row r="281" spans="2:4" x14ac:dyDescent="0.2">
      <c r="B281" s="20"/>
      <c r="C281" s="20"/>
      <c r="D281" s="20"/>
    </row>
    <row r="282" spans="2:4" x14ac:dyDescent="0.2">
      <c r="B282" s="20"/>
      <c r="C282" s="20"/>
      <c r="D282" s="20"/>
    </row>
    <row r="283" spans="2:4" x14ac:dyDescent="0.2">
      <c r="B283" s="20"/>
      <c r="C283" s="20"/>
      <c r="D283" s="20"/>
    </row>
    <row r="284" spans="2:4" x14ac:dyDescent="0.2">
      <c r="B284" s="20"/>
      <c r="C284" s="20"/>
      <c r="D284" s="20"/>
    </row>
    <row r="285" spans="2:4" x14ac:dyDescent="0.2">
      <c r="B285" s="20"/>
      <c r="C285" s="20"/>
      <c r="D285" s="20"/>
    </row>
    <row r="286" spans="2:4" x14ac:dyDescent="0.2">
      <c r="B286" s="20"/>
      <c r="C286" s="20"/>
      <c r="D286" s="20"/>
    </row>
    <row r="287" spans="2:4" x14ac:dyDescent="0.2">
      <c r="B287" s="20"/>
      <c r="C287" s="20"/>
      <c r="D287" s="20"/>
    </row>
    <row r="288" spans="2:4" x14ac:dyDescent="0.2">
      <c r="B288" s="20"/>
      <c r="C288" s="20"/>
      <c r="D288" s="20"/>
    </row>
    <row r="289" spans="2:4" x14ac:dyDescent="0.2">
      <c r="B289" s="20"/>
      <c r="C289" s="20"/>
      <c r="D289" s="20"/>
    </row>
    <row r="290" spans="2:4" x14ac:dyDescent="0.2">
      <c r="B290" s="20"/>
      <c r="C290" s="20"/>
      <c r="D290" s="20"/>
    </row>
    <row r="291" spans="2:4" x14ac:dyDescent="0.2">
      <c r="B291" s="20"/>
      <c r="C291" s="20"/>
      <c r="D291" s="20"/>
    </row>
    <row r="292" spans="2:4" x14ac:dyDescent="0.2">
      <c r="B292" s="20"/>
      <c r="C292" s="20"/>
      <c r="D292" s="20"/>
    </row>
    <row r="293" spans="2:4" x14ac:dyDescent="0.2">
      <c r="B293" s="20"/>
      <c r="C293" s="20"/>
      <c r="D293" s="20"/>
    </row>
    <row r="294" spans="2:4" x14ac:dyDescent="0.2">
      <c r="B294" s="20"/>
      <c r="C294" s="20"/>
      <c r="D294" s="20"/>
    </row>
    <row r="295" spans="2:4" x14ac:dyDescent="0.2">
      <c r="B295" s="20"/>
      <c r="C295" s="20"/>
      <c r="D295" s="20"/>
    </row>
    <row r="296" spans="2:4" x14ac:dyDescent="0.2">
      <c r="B296" s="20"/>
      <c r="C296" s="20"/>
      <c r="D296" s="20"/>
    </row>
    <row r="297" spans="2:4" x14ac:dyDescent="0.2">
      <c r="B297" s="20"/>
      <c r="C297" s="20"/>
      <c r="D297" s="20"/>
    </row>
    <row r="298" spans="2:4" x14ac:dyDescent="0.2">
      <c r="B298" s="20"/>
      <c r="C298" s="20"/>
      <c r="D298" s="20"/>
    </row>
    <row r="299" spans="2:4" x14ac:dyDescent="0.2">
      <c r="B299" s="20"/>
      <c r="C299" s="20"/>
      <c r="D299" s="20"/>
    </row>
    <row r="300" spans="2:4" x14ac:dyDescent="0.2">
      <c r="B300" s="20"/>
      <c r="C300" s="20"/>
      <c r="D300" s="20"/>
    </row>
    <row r="301" spans="2:4" x14ac:dyDescent="0.2">
      <c r="B301" s="20"/>
      <c r="C301" s="20"/>
      <c r="D301" s="20"/>
    </row>
    <row r="302" spans="2:4" x14ac:dyDescent="0.2">
      <c r="B302" s="20"/>
      <c r="C302" s="20"/>
      <c r="D302" s="20"/>
    </row>
    <row r="303" spans="2:4" x14ac:dyDescent="0.2">
      <c r="B303" s="20"/>
      <c r="C303" s="20"/>
      <c r="D303" s="20"/>
    </row>
    <row r="304" spans="2:4" x14ac:dyDescent="0.2">
      <c r="B304" s="20"/>
      <c r="C304" s="20"/>
      <c r="D304" s="20"/>
    </row>
    <row r="305" spans="2:4" x14ac:dyDescent="0.2">
      <c r="B305" s="20"/>
      <c r="C305" s="20"/>
      <c r="D305" s="20"/>
    </row>
    <row r="306" spans="2:4" x14ac:dyDescent="0.2">
      <c r="B306" s="20"/>
      <c r="C306" s="20"/>
      <c r="D306" s="20"/>
    </row>
    <row r="307" spans="2:4" x14ac:dyDescent="0.2">
      <c r="B307" s="20"/>
      <c r="C307" s="20"/>
      <c r="D307" s="20"/>
    </row>
    <row r="308" spans="2:4" x14ac:dyDescent="0.2">
      <c r="B308" s="20"/>
      <c r="C308" s="20"/>
      <c r="D308" s="20"/>
    </row>
    <row r="309" spans="2:4" x14ac:dyDescent="0.2">
      <c r="B309" s="20"/>
      <c r="C309" s="20"/>
      <c r="D309" s="20"/>
    </row>
    <row r="310" spans="2:4" x14ac:dyDescent="0.2">
      <c r="B310" s="20"/>
      <c r="C310" s="20"/>
      <c r="D310" s="20"/>
    </row>
    <row r="311" spans="2:4" x14ac:dyDescent="0.2">
      <c r="B311" s="20"/>
      <c r="C311" s="20"/>
      <c r="D311" s="20"/>
    </row>
    <row r="312" spans="2:4" x14ac:dyDescent="0.2">
      <c r="B312" s="20"/>
      <c r="C312" s="20"/>
      <c r="D312" s="20"/>
    </row>
    <row r="313" spans="2:4" x14ac:dyDescent="0.2">
      <c r="B313" s="20"/>
      <c r="C313" s="20"/>
      <c r="D313" s="20"/>
    </row>
    <row r="314" spans="2:4" x14ac:dyDescent="0.2">
      <c r="B314" s="20"/>
      <c r="C314" s="20"/>
      <c r="D314" s="20"/>
    </row>
    <row r="315" spans="2:4" x14ac:dyDescent="0.2">
      <c r="B315" s="20"/>
      <c r="C315" s="20"/>
      <c r="D315" s="20"/>
    </row>
    <row r="316" spans="2:4" x14ac:dyDescent="0.2">
      <c r="B316" s="20"/>
      <c r="C316" s="20"/>
      <c r="D316" s="20"/>
    </row>
    <row r="317" spans="2:4" x14ac:dyDescent="0.2">
      <c r="B317" s="20"/>
      <c r="C317" s="20"/>
      <c r="D317" s="20"/>
    </row>
    <row r="318" spans="2:4" x14ac:dyDescent="0.2">
      <c r="B318" s="20"/>
      <c r="C318" s="20"/>
      <c r="D318" s="20"/>
    </row>
    <row r="319" spans="2:4" x14ac:dyDescent="0.2">
      <c r="B319" s="20"/>
      <c r="C319" s="20"/>
      <c r="D319" s="20"/>
    </row>
    <row r="320" spans="2:4" x14ac:dyDescent="0.2">
      <c r="B320" s="20"/>
      <c r="C320" s="20"/>
      <c r="D320" s="20"/>
    </row>
    <row r="321" spans="2:4" x14ac:dyDescent="0.2">
      <c r="B321" s="20"/>
      <c r="C321" s="20"/>
      <c r="D321" s="20"/>
    </row>
    <row r="322" spans="2:4" x14ac:dyDescent="0.2">
      <c r="B322" s="20"/>
      <c r="C322" s="20"/>
      <c r="D322" s="20"/>
    </row>
    <row r="323" spans="2:4" x14ac:dyDescent="0.2">
      <c r="B323" s="20"/>
      <c r="C323" s="20"/>
      <c r="D323" s="20"/>
    </row>
    <row r="324" spans="2:4" x14ac:dyDescent="0.2">
      <c r="B324" s="20"/>
      <c r="C324" s="20"/>
      <c r="D324" s="20"/>
    </row>
    <row r="325" spans="2:4" x14ac:dyDescent="0.2">
      <c r="B325" s="20"/>
      <c r="C325" s="20"/>
      <c r="D325" s="20"/>
    </row>
    <row r="326" spans="2:4" x14ac:dyDescent="0.2">
      <c r="B326" s="20"/>
      <c r="C326" s="20"/>
      <c r="D326" s="20"/>
    </row>
    <row r="327" spans="2:4" x14ac:dyDescent="0.2">
      <c r="B327" s="20"/>
      <c r="C327" s="20"/>
      <c r="D327" s="20"/>
    </row>
    <row r="328" spans="2:4" x14ac:dyDescent="0.2">
      <c r="B328" s="20"/>
      <c r="C328" s="20"/>
      <c r="D328" s="20"/>
    </row>
    <row r="329" spans="2:4" x14ac:dyDescent="0.2">
      <c r="B329" s="20"/>
      <c r="C329" s="20"/>
      <c r="D329" s="20"/>
    </row>
    <row r="330" spans="2:4" x14ac:dyDescent="0.2">
      <c r="B330" s="20"/>
      <c r="C330" s="20"/>
      <c r="D330" s="20"/>
    </row>
    <row r="331" spans="2:4" x14ac:dyDescent="0.2">
      <c r="B331" s="20"/>
      <c r="C331" s="20"/>
      <c r="D331" s="20"/>
    </row>
    <row r="332" spans="2:4" x14ac:dyDescent="0.2">
      <c r="B332" s="20"/>
      <c r="C332" s="20"/>
      <c r="D332" s="20"/>
    </row>
    <row r="333" spans="2:4" x14ac:dyDescent="0.2">
      <c r="B333" s="20"/>
      <c r="C333" s="20"/>
      <c r="D333" s="20"/>
    </row>
    <row r="334" spans="2:4" x14ac:dyDescent="0.2">
      <c r="B334" s="20"/>
      <c r="C334" s="20"/>
      <c r="D334" s="20"/>
    </row>
    <row r="335" spans="2:4" x14ac:dyDescent="0.2">
      <c r="B335" s="20"/>
      <c r="C335" s="20"/>
      <c r="D335" s="20"/>
    </row>
    <row r="336" spans="2:4" x14ac:dyDescent="0.2">
      <c r="B336" s="20"/>
      <c r="C336" s="20"/>
      <c r="D336" s="20"/>
    </row>
    <row r="337" spans="2:4" x14ac:dyDescent="0.2">
      <c r="B337" s="20"/>
      <c r="C337" s="20"/>
      <c r="D337" s="20"/>
    </row>
    <row r="338" spans="2:4" x14ac:dyDescent="0.2">
      <c r="B338" s="20"/>
      <c r="C338" s="20"/>
      <c r="D338" s="20"/>
    </row>
    <row r="339" spans="2:4" x14ac:dyDescent="0.2">
      <c r="B339" s="20"/>
      <c r="C339" s="20"/>
      <c r="D339" s="20"/>
    </row>
    <row r="340" spans="2:4" x14ac:dyDescent="0.2">
      <c r="B340" s="20"/>
      <c r="C340" s="20"/>
      <c r="D340" s="20"/>
    </row>
    <row r="341" spans="2:4" x14ac:dyDescent="0.2">
      <c r="B341" s="20"/>
      <c r="C341" s="20"/>
      <c r="D341" s="20"/>
    </row>
    <row r="342" spans="2:4" x14ac:dyDescent="0.2">
      <c r="B342" s="20"/>
      <c r="C342" s="20"/>
      <c r="D342" s="20"/>
    </row>
    <row r="343" spans="2:4" x14ac:dyDescent="0.2">
      <c r="B343" s="20"/>
      <c r="C343" s="20"/>
      <c r="D343" s="20"/>
    </row>
    <row r="344" spans="2:4" x14ac:dyDescent="0.2">
      <c r="B344" s="20"/>
      <c r="C344" s="20"/>
      <c r="D344" s="20"/>
    </row>
    <row r="345" spans="2:4" x14ac:dyDescent="0.2">
      <c r="B345" s="20"/>
      <c r="C345" s="20"/>
      <c r="D345" s="20"/>
    </row>
    <row r="346" spans="2:4" x14ac:dyDescent="0.2">
      <c r="B346" s="20"/>
      <c r="C346" s="20"/>
      <c r="D346" s="20"/>
    </row>
    <row r="347" spans="2:4" x14ac:dyDescent="0.2">
      <c r="B347" s="20"/>
      <c r="C347" s="20"/>
      <c r="D347" s="20"/>
    </row>
    <row r="348" spans="2:4" x14ac:dyDescent="0.2">
      <c r="B348" s="20"/>
      <c r="C348" s="20"/>
      <c r="D348" s="20"/>
    </row>
    <row r="349" spans="2:4" x14ac:dyDescent="0.2">
      <c r="B349" s="20"/>
      <c r="C349" s="20"/>
      <c r="D349" s="20"/>
    </row>
    <row r="350" spans="2:4" x14ac:dyDescent="0.2">
      <c r="B350" s="20"/>
      <c r="C350" s="20"/>
      <c r="D350" s="20"/>
    </row>
    <row r="351" spans="2:4" x14ac:dyDescent="0.2">
      <c r="B351" s="20"/>
      <c r="C351" s="20"/>
      <c r="D351" s="20"/>
    </row>
    <row r="352" spans="2:4" x14ac:dyDescent="0.2">
      <c r="B352" s="20"/>
      <c r="C352" s="20"/>
      <c r="D352" s="20"/>
    </row>
    <row r="353" spans="2:4" x14ac:dyDescent="0.2">
      <c r="B353" s="20"/>
      <c r="C353" s="20"/>
      <c r="D353" s="20"/>
    </row>
    <row r="354" spans="2:4" x14ac:dyDescent="0.2">
      <c r="B354" s="20"/>
      <c r="C354" s="20"/>
      <c r="D354" s="20"/>
    </row>
    <row r="355" spans="2:4" x14ac:dyDescent="0.2">
      <c r="B355" s="20"/>
      <c r="C355" s="20"/>
      <c r="D355" s="20"/>
    </row>
    <row r="356" spans="2:4" x14ac:dyDescent="0.2">
      <c r="B356" s="20"/>
      <c r="C356" s="20"/>
      <c r="D356" s="20"/>
    </row>
    <row r="357" spans="2:4" x14ac:dyDescent="0.2">
      <c r="B357" s="20"/>
      <c r="C357" s="20"/>
      <c r="D357" s="20"/>
    </row>
    <row r="358" spans="2:4" x14ac:dyDescent="0.2">
      <c r="B358" s="20"/>
      <c r="C358" s="20"/>
      <c r="D358" s="20"/>
    </row>
    <row r="359" spans="2:4" x14ac:dyDescent="0.2">
      <c r="B359" s="20"/>
      <c r="C359" s="20"/>
      <c r="D359" s="20"/>
    </row>
    <row r="360" spans="2:4" x14ac:dyDescent="0.2">
      <c r="B360" s="20"/>
      <c r="C360" s="20"/>
      <c r="D360" s="20"/>
    </row>
    <row r="361" spans="2:4" x14ac:dyDescent="0.2">
      <c r="B361" s="20"/>
      <c r="C361" s="20"/>
      <c r="D361" s="20"/>
    </row>
    <row r="362" spans="2:4" x14ac:dyDescent="0.2">
      <c r="B362" s="20"/>
      <c r="C362" s="20"/>
      <c r="D362" s="20"/>
    </row>
    <row r="363" spans="2:4" x14ac:dyDescent="0.2">
      <c r="B363" s="20"/>
      <c r="C363" s="20"/>
      <c r="D363" s="20"/>
    </row>
    <row r="364" spans="2:4" x14ac:dyDescent="0.2">
      <c r="B364" s="20"/>
      <c r="C364" s="20"/>
      <c r="D364" s="20"/>
    </row>
    <row r="365" spans="2:4" x14ac:dyDescent="0.2">
      <c r="B365" s="20"/>
      <c r="C365" s="20"/>
      <c r="D365" s="20"/>
    </row>
    <row r="366" spans="2:4" x14ac:dyDescent="0.2">
      <c r="B366" s="20"/>
      <c r="C366" s="20"/>
      <c r="D366" s="20"/>
    </row>
    <row r="367" spans="2:4" x14ac:dyDescent="0.2">
      <c r="B367" s="20"/>
      <c r="C367" s="20"/>
      <c r="D367" s="20"/>
    </row>
    <row r="368" spans="2:4" x14ac:dyDescent="0.2">
      <c r="B368" s="20"/>
      <c r="C368" s="20"/>
      <c r="D368" s="20"/>
    </row>
    <row r="369" spans="2:4" x14ac:dyDescent="0.2">
      <c r="B369" s="20"/>
      <c r="C369" s="20"/>
      <c r="D369" s="20"/>
    </row>
    <row r="370" spans="2:4" x14ac:dyDescent="0.2">
      <c r="B370" s="20"/>
      <c r="C370" s="20"/>
      <c r="D370" s="20"/>
    </row>
    <row r="371" spans="2:4" x14ac:dyDescent="0.2">
      <c r="B371" s="20"/>
      <c r="C371" s="20"/>
      <c r="D371" s="20"/>
    </row>
    <row r="372" spans="2:4" x14ac:dyDescent="0.2">
      <c r="B372" s="20"/>
      <c r="C372" s="20"/>
      <c r="D372" s="20"/>
    </row>
    <row r="373" spans="2:4" x14ac:dyDescent="0.2">
      <c r="B373" s="20"/>
      <c r="C373" s="20"/>
      <c r="D373" s="20"/>
    </row>
    <row r="374" spans="2:4" x14ac:dyDescent="0.2">
      <c r="B374" s="20"/>
      <c r="C374" s="20"/>
      <c r="D374" s="20"/>
    </row>
    <row r="375" spans="2:4" x14ac:dyDescent="0.2">
      <c r="B375" s="20"/>
      <c r="C375" s="20"/>
      <c r="D375" s="20"/>
    </row>
    <row r="376" spans="2:4" x14ac:dyDescent="0.2">
      <c r="B376" s="20"/>
      <c r="C376" s="20"/>
      <c r="D376" s="20"/>
    </row>
    <row r="377" spans="2:4" x14ac:dyDescent="0.2">
      <c r="B377" s="20"/>
      <c r="C377" s="20"/>
      <c r="D377" s="20"/>
    </row>
    <row r="378" spans="2:4" x14ac:dyDescent="0.2">
      <c r="B378" s="20"/>
      <c r="C378" s="20"/>
      <c r="D378" s="20"/>
    </row>
    <row r="379" spans="2:4" x14ac:dyDescent="0.2">
      <c r="B379" s="20"/>
      <c r="C379" s="20"/>
      <c r="D379" s="20"/>
    </row>
    <row r="380" spans="2:4" x14ac:dyDescent="0.2">
      <c r="B380" s="20"/>
      <c r="C380" s="20"/>
      <c r="D380" s="20"/>
    </row>
    <row r="381" spans="2:4" x14ac:dyDescent="0.2">
      <c r="B381" s="20"/>
      <c r="C381" s="20"/>
      <c r="D381" s="20"/>
    </row>
    <row r="382" spans="2:4" x14ac:dyDescent="0.2">
      <c r="B382" s="20"/>
      <c r="C382" s="20"/>
      <c r="D382" s="20"/>
    </row>
    <row r="383" spans="2:4" x14ac:dyDescent="0.2">
      <c r="B383" s="20"/>
      <c r="C383" s="20"/>
      <c r="D383" s="20"/>
    </row>
    <row r="384" spans="2:4" x14ac:dyDescent="0.2">
      <c r="B384" s="20"/>
      <c r="C384" s="20"/>
      <c r="D384" s="20"/>
    </row>
    <row r="385" spans="2:4" x14ac:dyDescent="0.2">
      <c r="B385" s="20"/>
      <c r="C385" s="20"/>
      <c r="D385" s="20"/>
    </row>
    <row r="386" spans="2:4" x14ac:dyDescent="0.2">
      <c r="B386" s="20"/>
      <c r="C386" s="20"/>
      <c r="D386" s="20"/>
    </row>
    <row r="387" spans="2:4" x14ac:dyDescent="0.2">
      <c r="B387" s="20"/>
      <c r="C387" s="20"/>
      <c r="D387" s="20"/>
    </row>
    <row r="388" spans="2:4" x14ac:dyDescent="0.2">
      <c r="B388" s="20"/>
      <c r="C388" s="20"/>
      <c r="D388" s="20"/>
    </row>
    <row r="389" spans="2:4" x14ac:dyDescent="0.2">
      <c r="B389" s="20"/>
      <c r="C389" s="20"/>
      <c r="D389" s="20"/>
    </row>
    <row r="390" spans="2:4" x14ac:dyDescent="0.2">
      <c r="B390" s="20"/>
      <c r="C390" s="20"/>
      <c r="D390" s="20"/>
    </row>
    <row r="391" spans="2:4" x14ac:dyDescent="0.2">
      <c r="B391" s="20"/>
      <c r="C391" s="20"/>
      <c r="D391" s="20"/>
    </row>
    <row r="392" spans="2:4" x14ac:dyDescent="0.2">
      <c r="B392" s="20"/>
      <c r="C392" s="20"/>
      <c r="D392" s="20"/>
    </row>
    <row r="393" spans="2:4" x14ac:dyDescent="0.2">
      <c r="B393" s="20"/>
      <c r="C393" s="20"/>
      <c r="D393" s="20"/>
    </row>
    <row r="394" spans="2:4" x14ac:dyDescent="0.2">
      <c r="B394" s="20"/>
      <c r="C394" s="20"/>
      <c r="D394" s="20"/>
    </row>
    <row r="395" spans="2:4" x14ac:dyDescent="0.2">
      <c r="B395" s="20"/>
      <c r="C395" s="20"/>
      <c r="D395" s="20"/>
    </row>
    <row r="396" spans="2:4" x14ac:dyDescent="0.2">
      <c r="B396" s="20"/>
      <c r="C396" s="20"/>
      <c r="D396" s="20"/>
    </row>
    <row r="397" spans="2:4" x14ac:dyDescent="0.2">
      <c r="B397" s="20"/>
      <c r="C397" s="20"/>
      <c r="D397" s="20"/>
    </row>
    <row r="398" spans="2:4" x14ac:dyDescent="0.2">
      <c r="B398" s="20"/>
      <c r="C398" s="20"/>
      <c r="D398" s="20"/>
    </row>
    <row r="399" spans="2:4" x14ac:dyDescent="0.2">
      <c r="B399" s="20"/>
      <c r="C399" s="20"/>
      <c r="D399" s="20"/>
    </row>
    <row r="400" spans="2:4" x14ac:dyDescent="0.2">
      <c r="B400" s="20"/>
      <c r="C400" s="20"/>
      <c r="D400" s="20"/>
    </row>
    <row r="401" spans="2:4" x14ac:dyDescent="0.2">
      <c r="B401" s="20"/>
      <c r="C401" s="20"/>
      <c r="D401" s="20"/>
    </row>
    <row r="402" spans="2:4" x14ac:dyDescent="0.2">
      <c r="B402" s="20"/>
      <c r="C402" s="20"/>
      <c r="D402" s="20"/>
    </row>
    <row r="403" spans="2:4" x14ac:dyDescent="0.2">
      <c r="B403" s="20"/>
      <c r="C403" s="20"/>
      <c r="D403" s="20"/>
    </row>
    <row r="404" spans="2:4" x14ac:dyDescent="0.2">
      <c r="B404" s="20"/>
      <c r="C404" s="20"/>
      <c r="D404" s="20"/>
    </row>
    <row r="405" spans="2:4" x14ac:dyDescent="0.2">
      <c r="B405" s="20"/>
      <c r="C405" s="20"/>
      <c r="D405" s="20"/>
    </row>
    <row r="406" spans="2:4" x14ac:dyDescent="0.2">
      <c r="B406" s="20"/>
      <c r="C406" s="20"/>
      <c r="D406" s="20"/>
    </row>
    <row r="407" spans="2:4" x14ac:dyDescent="0.2">
      <c r="B407" s="20"/>
      <c r="C407" s="20"/>
      <c r="D407" s="20"/>
    </row>
    <row r="408" spans="2:4" x14ac:dyDescent="0.2">
      <c r="B408" s="20"/>
      <c r="C408" s="20"/>
      <c r="D408" s="20"/>
    </row>
    <row r="409" spans="2:4" x14ac:dyDescent="0.2">
      <c r="B409" s="20"/>
      <c r="C409" s="20"/>
      <c r="D409" s="20"/>
    </row>
    <row r="410" spans="2:4" x14ac:dyDescent="0.2">
      <c r="B410" s="20"/>
      <c r="C410" s="20"/>
      <c r="D410" s="20"/>
    </row>
    <row r="411" spans="2:4" x14ac:dyDescent="0.2">
      <c r="B411" s="20"/>
      <c r="C411" s="20"/>
      <c r="D411" s="20"/>
    </row>
    <row r="412" spans="2:4" x14ac:dyDescent="0.2">
      <c r="B412" s="20"/>
      <c r="C412" s="20"/>
      <c r="D412" s="20"/>
    </row>
    <row r="413" spans="2:4" x14ac:dyDescent="0.2">
      <c r="B413" s="20"/>
      <c r="C413" s="20"/>
      <c r="D413" s="20"/>
    </row>
    <row r="414" spans="2:4" x14ac:dyDescent="0.2">
      <c r="B414" s="20"/>
      <c r="C414" s="20"/>
      <c r="D414" s="20"/>
    </row>
    <row r="415" spans="2:4" x14ac:dyDescent="0.2">
      <c r="B415" s="20"/>
      <c r="C415" s="20"/>
      <c r="D415" s="20"/>
    </row>
    <row r="416" spans="2:4" x14ac:dyDescent="0.2">
      <c r="B416" s="20"/>
      <c r="C416" s="20"/>
      <c r="D416" s="20"/>
    </row>
    <row r="417" spans="2:4" x14ac:dyDescent="0.2">
      <c r="B417" s="20"/>
      <c r="C417" s="20"/>
      <c r="D417" s="20"/>
    </row>
    <row r="418" spans="2:4" x14ac:dyDescent="0.2">
      <c r="B418" s="20"/>
      <c r="C418" s="20"/>
      <c r="D418" s="20"/>
    </row>
    <row r="419" spans="2:4" x14ac:dyDescent="0.2">
      <c r="B419" s="20"/>
      <c r="C419" s="20"/>
      <c r="D419" s="20"/>
    </row>
    <row r="420" spans="2:4" x14ac:dyDescent="0.2">
      <c r="B420" s="20"/>
      <c r="C420" s="20"/>
      <c r="D420" s="20"/>
    </row>
    <row r="421" spans="2:4" x14ac:dyDescent="0.2">
      <c r="B421" s="20"/>
      <c r="C421" s="20"/>
      <c r="D421" s="20"/>
    </row>
    <row r="422" spans="2:4" x14ac:dyDescent="0.2">
      <c r="B422" s="20"/>
      <c r="C422" s="20"/>
      <c r="D422" s="20"/>
    </row>
    <row r="423" spans="2:4" x14ac:dyDescent="0.2">
      <c r="B423" s="20"/>
      <c r="C423" s="20"/>
      <c r="D423" s="20"/>
    </row>
    <row r="424" spans="2:4" x14ac:dyDescent="0.2">
      <c r="B424" s="20"/>
      <c r="C424" s="20"/>
      <c r="D424" s="20"/>
    </row>
    <row r="425" spans="2:4" x14ac:dyDescent="0.2">
      <c r="B425" s="20"/>
      <c r="C425" s="20"/>
      <c r="D425" s="20"/>
    </row>
    <row r="426" spans="2:4" x14ac:dyDescent="0.2">
      <c r="B426" s="20"/>
      <c r="C426" s="20"/>
      <c r="D426" s="20"/>
    </row>
    <row r="427" spans="2:4" x14ac:dyDescent="0.2">
      <c r="B427" s="20"/>
      <c r="C427" s="20"/>
      <c r="D427" s="20"/>
    </row>
    <row r="428" spans="2:4" x14ac:dyDescent="0.2">
      <c r="B428" s="20"/>
      <c r="C428" s="20"/>
      <c r="D428" s="20"/>
    </row>
    <row r="429" spans="2:4" x14ac:dyDescent="0.2">
      <c r="B429" s="20"/>
      <c r="C429" s="20"/>
      <c r="D429" s="20"/>
    </row>
    <row r="430" spans="2:4" x14ac:dyDescent="0.2">
      <c r="B430" s="20"/>
      <c r="C430" s="20"/>
      <c r="D430" s="20"/>
    </row>
    <row r="431" spans="2:4" x14ac:dyDescent="0.2">
      <c r="B431" s="20"/>
      <c r="C431" s="20"/>
      <c r="D431" s="20"/>
    </row>
    <row r="432" spans="2:4" x14ac:dyDescent="0.2">
      <c r="B432" s="20"/>
      <c r="C432" s="20"/>
      <c r="D432" s="20"/>
    </row>
    <row r="433" spans="2:4" x14ac:dyDescent="0.2">
      <c r="B433" s="20"/>
      <c r="C433" s="20"/>
      <c r="D433" s="20"/>
    </row>
    <row r="434" spans="2:4" x14ac:dyDescent="0.2">
      <c r="B434" s="20"/>
      <c r="C434" s="20"/>
      <c r="D434" s="20"/>
    </row>
    <row r="435" spans="2:4" x14ac:dyDescent="0.2">
      <c r="B435" s="20"/>
      <c r="C435" s="20"/>
      <c r="D435" s="20"/>
    </row>
    <row r="436" spans="2:4" x14ac:dyDescent="0.2">
      <c r="B436" s="20"/>
      <c r="C436" s="20"/>
      <c r="D436" s="20"/>
    </row>
    <row r="437" spans="2:4" x14ac:dyDescent="0.2">
      <c r="B437" s="20"/>
      <c r="C437" s="20"/>
      <c r="D437" s="20"/>
    </row>
    <row r="438" spans="2:4" x14ac:dyDescent="0.2">
      <c r="B438" s="20"/>
      <c r="C438" s="20"/>
      <c r="D438" s="20"/>
    </row>
    <row r="439" spans="2:4" x14ac:dyDescent="0.2">
      <c r="B439" s="20"/>
      <c r="C439" s="20"/>
      <c r="D439" s="20"/>
    </row>
    <row r="440" spans="2:4" x14ac:dyDescent="0.2">
      <c r="B440" s="20"/>
      <c r="C440" s="20"/>
      <c r="D440" s="20"/>
    </row>
    <row r="441" spans="2:4" x14ac:dyDescent="0.2">
      <c r="B441" s="20"/>
      <c r="C441" s="20"/>
      <c r="D441" s="20"/>
    </row>
    <row r="442" spans="2:4" x14ac:dyDescent="0.2">
      <c r="B442" s="20"/>
      <c r="C442" s="20"/>
      <c r="D442" s="20"/>
    </row>
    <row r="443" spans="2:4" x14ac:dyDescent="0.2">
      <c r="B443" s="20"/>
      <c r="C443" s="20"/>
      <c r="D443" s="20"/>
    </row>
    <row r="444" spans="2:4" x14ac:dyDescent="0.2">
      <c r="B444" s="20"/>
      <c r="C444" s="20"/>
      <c r="D444" s="20"/>
    </row>
    <row r="445" spans="2:4" x14ac:dyDescent="0.2">
      <c r="B445" s="20"/>
      <c r="C445" s="20"/>
      <c r="D445" s="20"/>
    </row>
    <row r="446" spans="2:4" x14ac:dyDescent="0.2">
      <c r="B446" s="20"/>
      <c r="C446" s="20"/>
      <c r="D446" s="20"/>
    </row>
    <row r="447" spans="2:4" x14ac:dyDescent="0.2">
      <c r="B447" s="20"/>
      <c r="C447" s="20"/>
      <c r="D447" s="20"/>
    </row>
    <row r="448" spans="2:4" x14ac:dyDescent="0.2">
      <c r="B448" s="20"/>
      <c r="C448" s="20"/>
      <c r="D448" s="20"/>
    </row>
    <row r="449" spans="2:4" x14ac:dyDescent="0.2">
      <c r="B449" s="20"/>
      <c r="C449" s="20"/>
      <c r="D449" s="20"/>
    </row>
    <row r="450" spans="2:4" x14ac:dyDescent="0.2">
      <c r="B450" s="20"/>
      <c r="C450" s="20"/>
      <c r="D450" s="20"/>
    </row>
    <row r="451" spans="2:4" x14ac:dyDescent="0.2">
      <c r="B451" s="20"/>
      <c r="C451" s="20"/>
      <c r="D451" s="20"/>
    </row>
    <row r="452" spans="2:4" x14ac:dyDescent="0.2">
      <c r="B452" s="20"/>
      <c r="C452" s="20"/>
      <c r="D452" s="20"/>
    </row>
    <row r="453" spans="2:4" x14ac:dyDescent="0.2">
      <c r="B453" s="20"/>
      <c r="C453" s="20"/>
      <c r="D453" s="20"/>
    </row>
    <row r="454" spans="2:4" x14ac:dyDescent="0.2">
      <c r="B454" s="20"/>
      <c r="C454" s="20"/>
      <c r="D454" s="20"/>
    </row>
    <row r="455" spans="2:4" x14ac:dyDescent="0.2">
      <c r="B455" s="20"/>
      <c r="C455" s="20"/>
      <c r="D455" s="20"/>
    </row>
    <row r="456" spans="2:4" x14ac:dyDescent="0.2">
      <c r="B456" s="20"/>
      <c r="C456" s="20"/>
      <c r="D456" s="20"/>
    </row>
    <row r="457" spans="2:4" x14ac:dyDescent="0.2">
      <c r="B457" s="20"/>
      <c r="C457" s="20"/>
      <c r="D457" s="20"/>
    </row>
    <row r="458" spans="2:4" x14ac:dyDescent="0.2">
      <c r="B458" s="20"/>
      <c r="C458" s="20"/>
      <c r="D458" s="20"/>
    </row>
    <row r="459" spans="2:4" x14ac:dyDescent="0.2">
      <c r="B459" s="20"/>
      <c r="C459" s="20"/>
      <c r="D459" s="20"/>
    </row>
    <row r="460" spans="2:4" x14ac:dyDescent="0.2">
      <c r="B460" s="20"/>
      <c r="C460" s="20"/>
      <c r="D460" s="20"/>
    </row>
    <row r="461" spans="2:4" x14ac:dyDescent="0.2">
      <c r="B461" s="20"/>
      <c r="C461" s="20"/>
      <c r="D461" s="20"/>
    </row>
    <row r="462" spans="2:4" x14ac:dyDescent="0.2">
      <c r="B462" s="20"/>
      <c r="C462" s="20"/>
      <c r="D462" s="20"/>
    </row>
    <row r="463" spans="2:4" x14ac:dyDescent="0.2">
      <c r="B463" s="20"/>
      <c r="C463" s="20"/>
      <c r="D463" s="20"/>
    </row>
    <row r="464" spans="2:4" x14ac:dyDescent="0.2">
      <c r="B464" s="20"/>
      <c r="C464" s="20"/>
      <c r="D464" s="20"/>
    </row>
    <row r="465" spans="2:4" x14ac:dyDescent="0.2">
      <c r="B465" s="20"/>
      <c r="C465" s="20"/>
      <c r="D465" s="20"/>
    </row>
    <row r="466" spans="2:4" x14ac:dyDescent="0.2">
      <c r="B466" s="20"/>
      <c r="C466" s="20"/>
      <c r="D466" s="20"/>
    </row>
    <row r="467" spans="2:4" x14ac:dyDescent="0.2">
      <c r="B467" s="20"/>
      <c r="C467" s="20"/>
      <c r="D467" s="20"/>
    </row>
    <row r="468" spans="2:4" x14ac:dyDescent="0.2">
      <c r="B468" s="20"/>
      <c r="C468" s="20"/>
      <c r="D468" s="20"/>
    </row>
    <row r="469" spans="2:4" x14ac:dyDescent="0.2">
      <c r="B469" s="20"/>
      <c r="C469" s="20"/>
      <c r="D469" s="20"/>
    </row>
    <row r="470" spans="2:4" x14ac:dyDescent="0.2">
      <c r="B470" s="20"/>
      <c r="C470" s="20"/>
      <c r="D470" s="20"/>
    </row>
    <row r="471" spans="2:4" x14ac:dyDescent="0.2">
      <c r="B471" s="20"/>
      <c r="C471" s="20"/>
      <c r="D471" s="20"/>
    </row>
    <row r="472" spans="2:4" x14ac:dyDescent="0.2">
      <c r="B472" s="20"/>
      <c r="C472" s="20"/>
      <c r="D472" s="20"/>
    </row>
    <row r="473" spans="2:4" x14ac:dyDescent="0.2">
      <c r="B473" s="20"/>
      <c r="C473" s="20"/>
      <c r="D473" s="20"/>
    </row>
    <row r="474" spans="2:4" x14ac:dyDescent="0.2">
      <c r="B474" s="20"/>
      <c r="C474" s="20"/>
      <c r="D474" s="20"/>
    </row>
    <row r="475" spans="2:4" x14ac:dyDescent="0.2">
      <c r="B475" s="20"/>
      <c r="C475" s="20"/>
      <c r="D475" s="20"/>
    </row>
    <row r="476" spans="2:4" x14ac:dyDescent="0.2">
      <c r="B476" s="20"/>
      <c r="C476" s="20"/>
      <c r="D476" s="20"/>
    </row>
    <row r="477" spans="2:4" x14ac:dyDescent="0.2">
      <c r="B477" s="20"/>
      <c r="C477" s="20"/>
      <c r="D477" s="20"/>
    </row>
    <row r="478" spans="2:4" x14ac:dyDescent="0.2">
      <c r="B478" s="20"/>
      <c r="C478" s="20"/>
      <c r="D478" s="20"/>
    </row>
    <row r="479" spans="2:4" x14ac:dyDescent="0.2">
      <c r="B479" s="20"/>
      <c r="C479" s="20"/>
      <c r="D479" s="20"/>
    </row>
    <row r="480" spans="2:4" x14ac:dyDescent="0.2">
      <c r="B480" s="20"/>
      <c r="C480" s="20"/>
      <c r="D480" s="20"/>
    </row>
    <row r="481" spans="2:4" x14ac:dyDescent="0.2">
      <c r="B481" s="20"/>
      <c r="C481" s="20"/>
      <c r="D481" s="20"/>
    </row>
    <row r="482" spans="2:4" x14ac:dyDescent="0.2">
      <c r="B482" s="20"/>
      <c r="C482" s="20"/>
      <c r="D482" s="20"/>
    </row>
    <row r="483" spans="2:4" x14ac:dyDescent="0.2">
      <c r="B483" s="20"/>
      <c r="C483" s="20"/>
      <c r="D483" s="20"/>
    </row>
    <row r="484" spans="2:4" x14ac:dyDescent="0.2">
      <c r="B484" s="20"/>
      <c r="C484" s="20"/>
      <c r="D484" s="20"/>
    </row>
    <row r="485" spans="2:4" x14ac:dyDescent="0.2">
      <c r="B485" s="20"/>
      <c r="C485" s="20"/>
      <c r="D485" s="20"/>
    </row>
    <row r="486" spans="2:4" x14ac:dyDescent="0.2">
      <c r="B486" s="20"/>
      <c r="C486" s="20"/>
      <c r="D486" s="20"/>
    </row>
    <row r="487" spans="2:4" x14ac:dyDescent="0.2">
      <c r="B487" s="20"/>
      <c r="C487" s="20"/>
      <c r="D487" s="20"/>
    </row>
    <row r="488" spans="2:4" x14ac:dyDescent="0.2">
      <c r="B488" s="20"/>
      <c r="C488" s="20"/>
      <c r="D488" s="20"/>
    </row>
    <row r="489" spans="2:4" x14ac:dyDescent="0.2">
      <c r="B489" s="20"/>
      <c r="C489" s="20"/>
      <c r="D489" s="20"/>
    </row>
    <row r="490" spans="2:4" x14ac:dyDescent="0.2">
      <c r="B490" s="20"/>
      <c r="C490" s="20"/>
      <c r="D490" s="20"/>
    </row>
    <row r="491" spans="2:4" x14ac:dyDescent="0.2">
      <c r="B491" s="20"/>
      <c r="C491" s="20"/>
      <c r="D491" s="20"/>
    </row>
    <row r="492" spans="2:4" x14ac:dyDescent="0.2">
      <c r="B492" s="20"/>
      <c r="C492" s="20"/>
      <c r="D492" s="20"/>
    </row>
    <row r="493" spans="2:4" x14ac:dyDescent="0.2">
      <c r="B493" s="20"/>
      <c r="C493" s="20"/>
      <c r="D493" s="20"/>
    </row>
    <row r="494" spans="2:4" x14ac:dyDescent="0.2">
      <c r="B494" s="20"/>
      <c r="C494" s="20"/>
      <c r="D494" s="20"/>
    </row>
    <row r="495" spans="2:4" x14ac:dyDescent="0.2">
      <c r="B495" s="20"/>
      <c r="C495" s="20"/>
      <c r="D495" s="20"/>
    </row>
    <row r="496" spans="2:4" x14ac:dyDescent="0.2">
      <c r="B496" s="20"/>
      <c r="C496" s="20"/>
      <c r="D496" s="20"/>
    </row>
    <row r="497" spans="2:4" x14ac:dyDescent="0.2">
      <c r="B497" s="20"/>
      <c r="C497" s="20"/>
      <c r="D497" s="20"/>
    </row>
    <row r="498" spans="2:4" x14ac:dyDescent="0.2">
      <c r="B498" s="20"/>
      <c r="C498" s="20"/>
      <c r="D498" s="20"/>
    </row>
    <row r="499" spans="2:4" x14ac:dyDescent="0.2">
      <c r="B499" s="20"/>
      <c r="C499" s="20"/>
      <c r="D499" s="20"/>
    </row>
    <row r="500" spans="2:4" x14ac:dyDescent="0.2">
      <c r="B500" s="20"/>
      <c r="C500" s="20"/>
      <c r="D500" s="20"/>
    </row>
    <row r="501" spans="2:4" x14ac:dyDescent="0.2">
      <c r="B501" s="20"/>
      <c r="C501" s="20"/>
      <c r="D501" s="20"/>
    </row>
    <row r="502" spans="2:4" x14ac:dyDescent="0.2">
      <c r="B502" s="20"/>
      <c r="C502" s="20"/>
      <c r="D502" s="20"/>
    </row>
    <row r="503" spans="2:4" x14ac:dyDescent="0.2">
      <c r="B503" s="20"/>
      <c r="C503" s="20"/>
      <c r="D503" s="20"/>
    </row>
    <row r="504" spans="2:4" x14ac:dyDescent="0.2">
      <c r="B504" s="20"/>
      <c r="C504" s="20"/>
      <c r="D504" s="20"/>
    </row>
    <row r="505" spans="2:4" x14ac:dyDescent="0.2">
      <c r="B505" s="20"/>
      <c r="C505" s="20"/>
      <c r="D505" s="20"/>
    </row>
    <row r="506" spans="2:4" x14ac:dyDescent="0.2">
      <c r="B506" s="20"/>
      <c r="C506" s="20"/>
      <c r="D506" s="20"/>
    </row>
    <row r="507" spans="2:4" x14ac:dyDescent="0.2">
      <c r="B507" s="20"/>
      <c r="C507" s="20"/>
      <c r="D507" s="20"/>
    </row>
    <row r="508" spans="2:4" x14ac:dyDescent="0.2">
      <c r="B508" s="20"/>
      <c r="C508" s="20"/>
      <c r="D508" s="20"/>
    </row>
    <row r="509" spans="2:4" x14ac:dyDescent="0.2">
      <c r="B509" s="20"/>
      <c r="C509" s="20"/>
      <c r="D509" s="20"/>
    </row>
    <row r="510" spans="2:4" x14ac:dyDescent="0.2">
      <c r="B510" s="20"/>
      <c r="C510" s="20"/>
      <c r="D510" s="20"/>
    </row>
    <row r="511" spans="2:4" x14ac:dyDescent="0.2">
      <c r="B511" s="20"/>
      <c r="C511" s="20"/>
      <c r="D511" s="20"/>
    </row>
    <row r="512" spans="2:4" x14ac:dyDescent="0.2">
      <c r="B512" s="20"/>
      <c r="C512" s="20"/>
      <c r="D512" s="20"/>
    </row>
    <row r="513" spans="2:4" x14ac:dyDescent="0.2">
      <c r="B513" s="20"/>
      <c r="C513" s="20"/>
      <c r="D513" s="20"/>
    </row>
    <row r="514" spans="2:4" x14ac:dyDescent="0.2">
      <c r="B514" s="20"/>
      <c r="C514" s="20"/>
      <c r="D514" s="20"/>
    </row>
    <row r="515" spans="2:4" x14ac:dyDescent="0.2">
      <c r="B515" s="20"/>
      <c r="C515" s="20"/>
      <c r="D515" s="20"/>
    </row>
    <row r="516" spans="2:4" x14ac:dyDescent="0.2">
      <c r="B516" s="20"/>
      <c r="C516" s="20"/>
      <c r="D516" s="20"/>
    </row>
    <row r="517" spans="2:4" x14ac:dyDescent="0.2">
      <c r="B517" s="20"/>
      <c r="C517" s="20"/>
      <c r="D517" s="20"/>
    </row>
    <row r="518" spans="2:4" x14ac:dyDescent="0.2">
      <c r="B518" s="20"/>
      <c r="C518" s="20"/>
      <c r="D518" s="20"/>
    </row>
    <row r="519" spans="2:4" x14ac:dyDescent="0.2">
      <c r="B519" s="20"/>
      <c r="C519" s="20"/>
      <c r="D519" s="20"/>
    </row>
    <row r="520" spans="2:4" x14ac:dyDescent="0.2">
      <c r="B520" s="20"/>
      <c r="C520" s="20"/>
      <c r="D520" s="20"/>
    </row>
    <row r="521" spans="2:4" x14ac:dyDescent="0.2">
      <c r="B521" s="20"/>
      <c r="C521" s="20"/>
      <c r="D521" s="20"/>
    </row>
    <row r="522" spans="2:4" x14ac:dyDescent="0.2">
      <c r="B522" s="20"/>
      <c r="C522" s="20"/>
      <c r="D522" s="20"/>
    </row>
    <row r="523" spans="2:4" x14ac:dyDescent="0.2">
      <c r="B523" s="20"/>
      <c r="C523" s="20"/>
      <c r="D523" s="20"/>
    </row>
    <row r="524" spans="2:4" x14ac:dyDescent="0.2">
      <c r="B524" s="20"/>
      <c r="C524" s="20"/>
      <c r="D524" s="20"/>
    </row>
    <row r="525" spans="2:4" x14ac:dyDescent="0.2">
      <c r="B525" s="20"/>
      <c r="C525" s="20"/>
      <c r="D525" s="20"/>
    </row>
    <row r="526" spans="2:4" x14ac:dyDescent="0.2">
      <c r="B526" s="20"/>
      <c r="C526" s="20"/>
      <c r="D526" s="20"/>
    </row>
    <row r="527" spans="2:4" x14ac:dyDescent="0.2">
      <c r="B527" s="20"/>
      <c r="C527" s="20"/>
      <c r="D527" s="20"/>
    </row>
    <row r="528" spans="2:4" x14ac:dyDescent="0.2">
      <c r="B528" s="20"/>
      <c r="C528" s="20"/>
      <c r="D528" s="20"/>
    </row>
    <row r="529" spans="2:4" x14ac:dyDescent="0.2">
      <c r="B529" s="20"/>
      <c r="C529" s="20"/>
      <c r="D529" s="20"/>
    </row>
    <row r="530" spans="2:4" x14ac:dyDescent="0.2">
      <c r="B530" s="20"/>
      <c r="C530" s="20"/>
      <c r="D530" s="20"/>
    </row>
    <row r="531" spans="2:4" x14ac:dyDescent="0.2">
      <c r="B531" s="20"/>
      <c r="C531" s="20"/>
      <c r="D531" s="20"/>
    </row>
    <row r="532" spans="2:4" x14ac:dyDescent="0.2">
      <c r="B532" s="20"/>
      <c r="C532" s="20"/>
      <c r="D532" s="20"/>
    </row>
    <row r="533" spans="2:4" x14ac:dyDescent="0.2">
      <c r="B533" s="20"/>
      <c r="C533" s="20"/>
      <c r="D533" s="20"/>
    </row>
    <row r="534" spans="2:4" x14ac:dyDescent="0.2">
      <c r="B534" s="20"/>
      <c r="C534" s="20"/>
      <c r="D534" s="20"/>
    </row>
    <row r="535" spans="2:4" x14ac:dyDescent="0.2">
      <c r="B535" s="20"/>
      <c r="C535" s="20"/>
      <c r="D535" s="20"/>
    </row>
    <row r="536" spans="2:4" x14ac:dyDescent="0.2">
      <c r="B536" s="20"/>
      <c r="C536" s="20"/>
      <c r="D536" s="20"/>
    </row>
    <row r="537" spans="2:4" x14ac:dyDescent="0.2">
      <c r="B537" s="20"/>
      <c r="C537" s="20"/>
      <c r="D537" s="20"/>
    </row>
    <row r="538" spans="2:4" x14ac:dyDescent="0.2">
      <c r="B538" s="20"/>
      <c r="C538" s="20"/>
      <c r="D538" s="20"/>
    </row>
    <row r="539" spans="2:4" x14ac:dyDescent="0.2">
      <c r="B539" s="20"/>
      <c r="C539" s="20"/>
      <c r="D539" s="20"/>
    </row>
    <row r="540" spans="2:4" x14ac:dyDescent="0.2">
      <c r="B540" s="20"/>
      <c r="C540" s="20"/>
      <c r="D540" s="20"/>
    </row>
    <row r="541" spans="2:4" x14ac:dyDescent="0.2">
      <c r="B541" s="20"/>
      <c r="C541" s="20"/>
      <c r="D541" s="20"/>
    </row>
    <row r="542" spans="2:4" x14ac:dyDescent="0.2">
      <c r="B542" s="20"/>
      <c r="C542" s="20"/>
      <c r="D542" s="20"/>
    </row>
    <row r="543" spans="2:4" x14ac:dyDescent="0.2">
      <c r="B543" s="20"/>
      <c r="C543" s="20"/>
      <c r="D543" s="20"/>
    </row>
    <row r="544" spans="2:4" x14ac:dyDescent="0.2">
      <c r="B544" s="20"/>
      <c r="C544" s="20"/>
      <c r="D544" s="20"/>
    </row>
    <row r="545" spans="2:4" x14ac:dyDescent="0.2">
      <c r="B545" s="20"/>
      <c r="C545" s="20"/>
      <c r="D545" s="20"/>
    </row>
    <row r="546" spans="2:4" x14ac:dyDescent="0.2">
      <c r="B546" s="20"/>
      <c r="C546" s="20"/>
      <c r="D546" s="20"/>
    </row>
    <row r="547" spans="2:4" x14ac:dyDescent="0.2">
      <c r="B547" s="20"/>
      <c r="C547" s="20"/>
      <c r="D547" s="20"/>
    </row>
    <row r="548" spans="2:4" x14ac:dyDescent="0.2">
      <c r="B548" s="20"/>
      <c r="C548" s="20"/>
      <c r="D548" s="20"/>
    </row>
    <row r="549" spans="2:4" x14ac:dyDescent="0.2">
      <c r="B549" s="20"/>
      <c r="C549" s="20"/>
      <c r="D549" s="20"/>
    </row>
    <row r="550" spans="2:4" x14ac:dyDescent="0.2">
      <c r="B550" s="20"/>
      <c r="C550" s="20"/>
      <c r="D550" s="20"/>
    </row>
    <row r="551" spans="2:4" x14ac:dyDescent="0.2">
      <c r="B551" s="20"/>
      <c r="C551" s="20"/>
      <c r="D551" s="20"/>
    </row>
    <row r="552" spans="2:4" x14ac:dyDescent="0.2">
      <c r="B552" s="20"/>
      <c r="C552" s="20"/>
      <c r="D552" s="20"/>
    </row>
    <row r="553" spans="2:4" x14ac:dyDescent="0.2">
      <c r="B553" s="20"/>
      <c r="C553" s="20"/>
      <c r="D553" s="20"/>
    </row>
    <row r="554" spans="2:4" x14ac:dyDescent="0.2">
      <c r="B554" s="20"/>
      <c r="C554" s="20"/>
      <c r="D554" s="20"/>
    </row>
    <row r="555" spans="2:4" x14ac:dyDescent="0.2">
      <c r="B555" s="20"/>
      <c r="C555" s="20"/>
      <c r="D555" s="20"/>
    </row>
    <row r="556" spans="2:4" x14ac:dyDescent="0.2">
      <c r="B556" s="20"/>
      <c r="C556" s="20"/>
      <c r="D556" s="20"/>
    </row>
    <row r="557" spans="2:4" x14ac:dyDescent="0.2">
      <c r="B557" s="20"/>
      <c r="C557" s="20"/>
      <c r="D557" s="20"/>
    </row>
    <row r="558" spans="2:4" x14ac:dyDescent="0.2">
      <c r="B558" s="20"/>
      <c r="C558" s="20"/>
      <c r="D558" s="20"/>
    </row>
    <row r="559" spans="2:4" x14ac:dyDescent="0.2">
      <c r="B559" s="20"/>
      <c r="C559" s="20"/>
      <c r="D559" s="20"/>
    </row>
    <row r="560" spans="2:4" x14ac:dyDescent="0.2">
      <c r="B560" s="20"/>
      <c r="C560" s="20"/>
      <c r="D560" s="20"/>
    </row>
    <row r="561" spans="2:4" x14ac:dyDescent="0.2">
      <c r="B561" s="20"/>
      <c r="C561" s="20"/>
      <c r="D561" s="20"/>
    </row>
    <row r="562" spans="2:4" x14ac:dyDescent="0.2">
      <c r="B562" s="20"/>
      <c r="C562" s="20"/>
      <c r="D562" s="20"/>
    </row>
    <row r="563" spans="2:4" x14ac:dyDescent="0.2">
      <c r="B563" s="20"/>
      <c r="C563" s="20"/>
      <c r="D563" s="20"/>
    </row>
    <row r="564" spans="2:4" x14ac:dyDescent="0.2">
      <c r="B564" s="20"/>
      <c r="C564" s="20"/>
      <c r="D564" s="20"/>
    </row>
    <row r="565" spans="2:4" x14ac:dyDescent="0.2">
      <c r="B565" s="20"/>
      <c r="C565" s="20"/>
      <c r="D565" s="20"/>
    </row>
    <row r="566" spans="2:4" x14ac:dyDescent="0.2">
      <c r="B566" s="20"/>
      <c r="C566" s="20"/>
      <c r="D566" s="20"/>
    </row>
    <row r="567" spans="2:4" x14ac:dyDescent="0.2">
      <c r="B567" s="20"/>
      <c r="C567" s="20"/>
      <c r="D567" s="20"/>
    </row>
    <row r="568" spans="2:4" x14ac:dyDescent="0.2">
      <c r="B568" s="20"/>
      <c r="C568" s="20"/>
      <c r="D568" s="20"/>
    </row>
    <row r="569" spans="2:4" x14ac:dyDescent="0.2">
      <c r="B569" s="20"/>
      <c r="C569" s="20"/>
      <c r="D569" s="20"/>
    </row>
    <row r="570" spans="2:4" x14ac:dyDescent="0.2">
      <c r="B570" s="20"/>
      <c r="C570" s="20"/>
      <c r="D570" s="20"/>
    </row>
    <row r="571" spans="2:4" x14ac:dyDescent="0.2">
      <c r="B571" s="20"/>
      <c r="C571" s="20"/>
      <c r="D571" s="20"/>
    </row>
    <row r="572" spans="2:4" x14ac:dyDescent="0.2">
      <c r="B572" s="20"/>
      <c r="C572" s="20"/>
      <c r="D572" s="20"/>
    </row>
    <row r="573" spans="2:4" x14ac:dyDescent="0.2">
      <c r="B573" s="20"/>
      <c r="C573" s="20"/>
      <c r="D573" s="20"/>
    </row>
    <row r="574" spans="2:4" x14ac:dyDescent="0.2">
      <c r="B574" s="20"/>
      <c r="C574" s="20"/>
      <c r="D574" s="20"/>
    </row>
    <row r="575" spans="2:4" x14ac:dyDescent="0.2">
      <c r="B575" s="20"/>
      <c r="C575" s="20"/>
      <c r="D575" s="20"/>
    </row>
    <row r="576" spans="2:4" x14ac:dyDescent="0.2">
      <c r="B576" s="20"/>
      <c r="C576" s="20"/>
      <c r="D576" s="20"/>
    </row>
    <row r="577" spans="2:4" x14ac:dyDescent="0.2">
      <c r="B577" s="20"/>
      <c r="C577" s="20"/>
      <c r="D577" s="20"/>
    </row>
    <row r="578" spans="2:4" x14ac:dyDescent="0.2">
      <c r="B578" s="20"/>
      <c r="C578" s="20"/>
      <c r="D578" s="20"/>
    </row>
    <row r="579" spans="2:4" x14ac:dyDescent="0.2">
      <c r="B579" s="20"/>
      <c r="C579" s="20"/>
      <c r="D579" s="20"/>
    </row>
    <row r="580" spans="2:4" x14ac:dyDescent="0.2">
      <c r="B580" s="20"/>
      <c r="C580" s="20"/>
      <c r="D580" s="20"/>
    </row>
    <row r="581" spans="2:4" x14ac:dyDescent="0.2">
      <c r="B581" s="20"/>
      <c r="C581" s="20"/>
      <c r="D581" s="20"/>
    </row>
    <row r="582" spans="2:4" x14ac:dyDescent="0.2">
      <c r="B582" s="20"/>
      <c r="C582" s="20"/>
      <c r="D582" s="20"/>
    </row>
    <row r="583" spans="2:4" x14ac:dyDescent="0.2">
      <c r="B583" s="20"/>
      <c r="C583" s="20"/>
      <c r="D583" s="20"/>
    </row>
    <row r="584" spans="2:4" x14ac:dyDescent="0.2">
      <c r="B584" s="20"/>
      <c r="C584" s="20"/>
      <c r="D584" s="20"/>
    </row>
    <row r="585" spans="2:4" x14ac:dyDescent="0.2">
      <c r="B585" s="20"/>
      <c r="C585" s="20"/>
      <c r="D585" s="20"/>
    </row>
    <row r="586" spans="2:4" x14ac:dyDescent="0.2">
      <c r="B586" s="20"/>
      <c r="C586" s="20"/>
      <c r="D586" s="20"/>
    </row>
    <row r="587" spans="2:4" x14ac:dyDescent="0.2">
      <c r="B587" s="20"/>
      <c r="C587" s="20"/>
      <c r="D587" s="20"/>
    </row>
    <row r="588" spans="2:4" x14ac:dyDescent="0.2">
      <c r="B588" s="20"/>
      <c r="C588" s="20"/>
      <c r="D588" s="20"/>
    </row>
    <row r="589" spans="2:4" x14ac:dyDescent="0.2">
      <c r="B589" s="20"/>
      <c r="C589" s="20"/>
      <c r="D589" s="20"/>
    </row>
    <row r="590" spans="2:4" x14ac:dyDescent="0.2">
      <c r="B590" s="20"/>
      <c r="C590" s="20"/>
      <c r="D590" s="20"/>
    </row>
    <row r="591" spans="2:4" x14ac:dyDescent="0.2">
      <c r="B591" s="20"/>
      <c r="C591" s="20"/>
      <c r="D591" s="20"/>
    </row>
    <row r="592" spans="2:4" x14ac:dyDescent="0.2">
      <c r="B592" s="20"/>
      <c r="C592" s="20"/>
      <c r="D592" s="20"/>
    </row>
    <row r="593" spans="2:4" x14ac:dyDescent="0.2">
      <c r="B593" s="20"/>
      <c r="C593" s="20"/>
      <c r="D593" s="20"/>
    </row>
    <row r="594" spans="2:4" x14ac:dyDescent="0.2">
      <c r="B594" s="20"/>
      <c r="C594" s="20"/>
      <c r="D594" s="20"/>
    </row>
    <row r="595" spans="2:4" x14ac:dyDescent="0.2">
      <c r="B595" s="20"/>
      <c r="C595" s="20"/>
      <c r="D595" s="20"/>
    </row>
    <row r="596" spans="2:4" x14ac:dyDescent="0.2">
      <c r="B596" s="20"/>
      <c r="C596" s="20"/>
      <c r="D596" s="20"/>
    </row>
    <row r="597" spans="2:4" x14ac:dyDescent="0.2">
      <c r="B597" s="20"/>
      <c r="C597" s="20"/>
      <c r="D597" s="20"/>
    </row>
    <row r="598" spans="2:4" x14ac:dyDescent="0.2">
      <c r="B598" s="20"/>
      <c r="C598" s="20"/>
      <c r="D598" s="20"/>
    </row>
    <row r="599" spans="2:4" x14ac:dyDescent="0.2">
      <c r="B599" s="20"/>
      <c r="C599" s="20"/>
      <c r="D599" s="20"/>
    </row>
    <row r="600" spans="2:4" x14ac:dyDescent="0.2">
      <c r="B600" s="20"/>
      <c r="C600" s="20"/>
      <c r="D600" s="20"/>
    </row>
    <row r="601" spans="2:4" x14ac:dyDescent="0.2">
      <c r="B601" s="20"/>
      <c r="C601" s="20"/>
      <c r="D601" s="20"/>
    </row>
    <row r="602" spans="2:4" x14ac:dyDescent="0.2">
      <c r="B602" s="20"/>
      <c r="C602" s="20"/>
      <c r="D602" s="20"/>
    </row>
    <row r="603" spans="2:4" x14ac:dyDescent="0.2">
      <c r="B603" s="20"/>
      <c r="C603" s="20"/>
      <c r="D603" s="20"/>
    </row>
    <row r="604" spans="2:4" x14ac:dyDescent="0.2">
      <c r="B604" s="20"/>
      <c r="C604" s="20"/>
      <c r="D604" s="20"/>
    </row>
    <row r="605" spans="2:4" x14ac:dyDescent="0.2">
      <c r="B605" s="20"/>
      <c r="C605" s="20"/>
      <c r="D605" s="20"/>
    </row>
    <row r="606" spans="2:4" x14ac:dyDescent="0.2">
      <c r="B606" s="20"/>
      <c r="C606" s="20"/>
      <c r="D606" s="20"/>
    </row>
    <row r="607" spans="2:4" x14ac:dyDescent="0.2">
      <c r="B607" s="20"/>
      <c r="C607" s="20"/>
      <c r="D607" s="20"/>
    </row>
    <row r="608" spans="2:4" x14ac:dyDescent="0.2">
      <c r="B608" s="20"/>
      <c r="C608" s="20"/>
      <c r="D608" s="20"/>
    </row>
    <row r="609" spans="2:4" x14ac:dyDescent="0.2">
      <c r="B609" s="20"/>
      <c r="C609" s="20"/>
      <c r="D609" s="20"/>
    </row>
    <row r="610" spans="2:4" x14ac:dyDescent="0.2">
      <c r="B610" s="20"/>
      <c r="C610" s="20"/>
      <c r="D610" s="20"/>
    </row>
    <row r="611" spans="2:4" x14ac:dyDescent="0.2">
      <c r="B611" s="20"/>
      <c r="C611" s="20"/>
      <c r="D611" s="20"/>
    </row>
    <row r="612" spans="2:4" x14ac:dyDescent="0.2">
      <c r="B612" s="20"/>
      <c r="C612" s="20"/>
      <c r="D612" s="20"/>
    </row>
    <row r="613" spans="2:4" x14ac:dyDescent="0.2">
      <c r="B613" s="20"/>
      <c r="C613" s="20"/>
      <c r="D613" s="20"/>
    </row>
    <row r="614" spans="2:4" x14ac:dyDescent="0.2">
      <c r="B614" s="20"/>
      <c r="C614" s="20"/>
      <c r="D614" s="20"/>
    </row>
    <row r="615" spans="2:4" x14ac:dyDescent="0.2">
      <c r="B615" s="20"/>
      <c r="C615" s="20"/>
      <c r="D615" s="20"/>
    </row>
    <row r="616" spans="2:4" x14ac:dyDescent="0.2">
      <c r="B616" s="20"/>
      <c r="C616" s="20"/>
      <c r="D616" s="20"/>
    </row>
    <row r="617" spans="2:4" x14ac:dyDescent="0.2">
      <c r="B617" s="20"/>
      <c r="C617" s="20"/>
      <c r="D617" s="20"/>
    </row>
    <row r="618" spans="2:4" x14ac:dyDescent="0.2">
      <c r="B618" s="20"/>
      <c r="C618" s="20"/>
      <c r="D618" s="20"/>
    </row>
    <row r="619" spans="2:4" x14ac:dyDescent="0.2">
      <c r="B619" s="20"/>
      <c r="C619" s="20"/>
      <c r="D619" s="20"/>
    </row>
    <row r="620" spans="2:4" x14ac:dyDescent="0.2">
      <c r="B620" s="20"/>
      <c r="C620" s="20"/>
      <c r="D620" s="20"/>
    </row>
    <row r="621" spans="2:4" x14ac:dyDescent="0.2">
      <c r="B621" s="20"/>
      <c r="C621" s="20"/>
      <c r="D621" s="20"/>
    </row>
    <row r="622" spans="2:4" x14ac:dyDescent="0.2">
      <c r="B622" s="20"/>
      <c r="C622" s="20"/>
      <c r="D622" s="20"/>
    </row>
    <row r="623" spans="2:4" x14ac:dyDescent="0.2">
      <c r="B623" s="20"/>
      <c r="C623" s="20"/>
      <c r="D623" s="20"/>
    </row>
    <row r="624" spans="2:4" x14ac:dyDescent="0.2">
      <c r="B624" s="20"/>
      <c r="C624" s="20"/>
      <c r="D624" s="20"/>
    </row>
    <row r="625" spans="2:4" x14ac:dyDescent="0.2">
      <c r="B625" s="20"/>
      <c r="C625" s="20"/>
      <c r="D625" s="20"/>
    </row>
    <row r="626" spans="2:4" x14ac:dyDescent="0.2">
      <c r="B626" s="20"/>
      <c r="C626" s="20"/>
      <c r="D626" s="20"/>
    </row>
    <row r="627" spans="2:4" x14ac:dyDescent="0.2">
      <c r="B627" s="20"/>
      <c r="C627" s="20"/>
      <c r="D627" s="20"/>
    </row>
    <row r="628" spans="2:4" x14ac:dyDescent="0.2">
      <c r="B628" s="20"/>
      <c r="C628" s="20"/>
      <c r="D628" s="20"/>
    </row>
    <row r="629" spans="2:4" x14ac:dyDescent="0.2">
      <c r="B629" s="20"/>
      <c r="C629" s="20"/>
      <c r="D629" s="20"/>
    </row>
    <row r="630" spans="2:4" x14ac:dyDescent="0.2">
      <c r="B630" s="20"/>
      <c r="C630" s="20"/>
      <c r="D630" s="20"/>
    </row>
    <row r="631" spans="2:4" x14ac:dyDescent="0.2">
      <c r="B631" s="20"/>
      <c r="C631" s="20"/>
      <c r="D631" s="20"/>
    </row>
    <row r="632" spans="2:4" x14ac:dyDescent="0.2">
      <c r="B632" s="20"/>
      <c r="C632" s="20"/>
      <c r="D632" s="20"/>
    </row>
    <row r="633" spans="2:4" x14ac:dyDescent="0.2">
      <c r="B633" s="20"/>
      <c r="C633" s="20"/>
      <c r="D633" s="20"/>
    </row>
    <row r="634" spans="2:4" x14ac:dyDescent="0.2">
      <c r="B634" s="20"/>
      <c r="C634" s="20"/>
      <c r="D634" s="20"/>
    </row>
    <row r="635" spans="2:4" x14ac:dyDescent="0.2">
      <c r="B635" s="20"/>
      <c r="C635" s="20"/>
      <c r="D635" s="20"/>
    </row>
    <row r="636" spans="2:4" x14ac:dyDescent="0.2">
      <c r="B636" s="20"/>
      <c r="C636" s="20"/>
      <c r="D636" s="20"/>
    </row>
    <row r="637" spans="2:4" x14ac:dyDescent="0.2">
      <c r="B637" s="20"/>
      <c r="C637" s="20"/>
      <c r="D637" s="20"/>
    </row>
    <row r="638" spans="2:4" x14ac:dyDescent="0.2">
      <c r="B638" s="20"/>
      <c r="C638" s="20"/>
      <c r="D638" s="20"/>
    </row>
    <row r="639" spans="2:4" x14ac:dyDescent="0.2">
      <c r="B639" s="20"/>
      <c r="C639" s="20"/>
      <c r="D639" s="20"/>
    </row>
    <row r="640" spans="2:4" x14ac:dyDescent="0.2">
      <c r="B640" s="20"/>
      <c r="C640" s="20"/>
      <c r="D640" s="20"/>
    </row>
    <row r="641" spans="2:4" x14ac:dyDescent="0.2">
      <c r="B641" s="20"/>
      <c r="C641" s="20"/>
      <c r="D641" s="20"/>
    </row>
    <row r="642" spans="2:4" x14ac:dyDescent="0.2">
      <c r="B642" s="20"/>
      <c r="C642" s="20"/>
      <c r="D642" s="20"/>
    </row>
    <row r="643" spans="2:4" x14ac:dyDescent="0.2">
      <c r="B643" s="20"/>
      <c r="C643" s="20"/>
      <c r="D643" s="20"/>
    </row>
    <row r="644" spans="2:4" x14ac:dyDescent="0.2">
      <c r="B644" s="20"/>
      <c r="C644" s="20"/>
      <c r="D644" s="20"/>
    </row>
    <row r="645" spans="2:4" x14ac:dyDescent="0.2">
      <c r="B645" s="20"/>
      <c r="C645" s="20"/>
      <c r="D645" s="20"/>
    </row>
    <row r="646" spans="2:4" x14ac:dyDescent="0.2">
      <c r="B646" s="20"/>
      <c r="C646" s="20"/>
      <c r="D646" s="20"/>
    </row>
    <row r="647" spans="2:4" x14ac:dyDescent="0.2">
      <c r="B647" s="20"/>
      <c r="C647" s="20"/>
      <c r="D647" s="20"/>
    </row>
    <row r="648" spans="2:4" x14ac:dyDescent="0.2">
      <c r="B648" s="20"/>
      <c r="C648" s="20"/>
      <c r="D648" s="20"/>
    </row>
    <row r="649" spans="2:4" x14ac:dyDescent="0.2">
      <c r="B649" s="20"/>
      <c r="C649" s="20"/>
      <c r="D649" s="20"/>
    </row>
    <row r="650" spans="2:4" x14ac:dyDescent="0.2">
      <c r="B650" s="20"/>
      <c r="C650" s="20"/>
      <c r="D650" s="20"/>
    </row>
    <row r="651" spans="2:4" x14ac:dyDescent="0.2">
      <c r="B651" s="20"/>
      <c r="C651" s="20"/>
      <c r="D651" s="20"/>
    </row>
    <row r="652" spans="2:4" x14ac:dyDescent="0.2">
      <c r="B652" s="20"/>
      <c r="C652" s="20"/>
      <c r="D652" s="20"/>
    </row>
    <row r="653" spans="2:4" x14ac:dyDescent="0.2">
      <c r="B653" s="20"/>
      <c r="C653" s="20"/>
      <c r="D653" s="20"/>
    </row>
    <row r="654" spans="2:4" x14ac:dyDescent="0.2">
      <c r="B654" s="20"/>
      <c r="C654" s="20"/>
      <c r="D654" s="20"/>
    </row>
    <row r="655" spans="2:4" x14ac:dyDescent="0.2">
      <c r="B655" s="20"/>
      <c r="C655" s="20"/>
      <c r="D655" s="20"/>
    </row>
    <row r="656" spans="2:4" x14ac:dyDescent="0.2">
      <c r="B656" s="20"/>
      <c r="C656" s="20"/>
      <c r="D656" s="20"/>
    </row>
    <row r="657" spans="2:4" x14ac:dyDescent="0.2">
      <c r="B657" s="20"/>
      <c r="C657" s="20"/>
      <c r="D657" s="20"/>
    </row>
    <row r="658" spans="2:4" x14ac:dyDescent="0.2">
      <c r="B658" s="20"/>
      <c r="C658" s="20"/>
      <c r="D658" s="20"/>
    </row>
    <row r="659" spans="2:4" x14ac:dyDescent="0.2">
      <c r="B659" s="20"/>
      <c r="C659" s="20"/>
      <c r="D659" s="20"/>
    </row>
    <row r="660" spans="2:4" x14ac:dyDescent="0.2">
      <c r="B660" s="20"/>
      <c r="C660" s="20"/>
      <c r="D660" s="20"/>
    </row>
    <row r="661" spans="2:4" x14ac:dyDescent="0.2">
      <c r="B661" s="20"/>
      <c r="C661" s="20"/>
      <c r="D661" s="20"/>
    </row>
    <row r="662" spans="2:4" x14ac:dyDescent="0.2">
      <c r="B662" s="20"/>
      <c r="C662" s="20"/>
      <c r="D662" s="20"/>
    </row>
    <row r="663" spans="2:4" x14ac:dyDescent="0.2">
      <c r="B663" s="20"/>
      <c r="C663" s="20"/>
      <c r="D663" s="20"/>
    </row>
    <row r="664" spans="2:4" x14ac:dyDescent="0.2">
      <c r="B664" s="20"/>
      <c r="C664" s="20"/>
      <c r="D664" s="20"/>
    </row>
    <row r="665" spans="2:4" x14ac:dyDescent="0.2">
      <c r="B665" s="20"/>
      <c r="C665" s="20"/>
      <c r="D665" s="20"/>
    </row>
    <row r="666" spans="2:4" x14ac:dyDescent="0.2">
      <c r="B666" s="20"/>
      <c r="C666" s="20"/>
      <c r="D666" s="20"/>
    </row>
    <row r="667" spans="2:4" x14ac:dyDescent="0.2">
      <c r="B667" s="20"/>
      <c r="C667" s="20"/>
      <c r="D667" s="20"/>
    </row>
    <row r="668" spans="2:4" x14ac:dyDescent="0.2">
      <c r="B668" s="20"/>
      <c r="C668" s="20"/>
      <c r="D668" s="20"/>
    </row>
    <row r="669" spans="2:4" x14ac:dyDescent="0.2">
      <c r="B669" s="20"/>
      <c r="C669" s="20"/>
      <c r="D669" s="20"/>
    </row>
    <row r="670" spans="2:4" x14ac:dyDescent="0.2">
      <c r="B670" s="20"/>
      <c r="C670" s="20"/>
      <c r="D670" s="20"/>
    </row>
    <row r="671" spans="2:4" x14ac:dyDescent="0.2">
      <c r="B671" s="20"/>
      <c r="C671" s="20"/>
      <c r="D671" s="20"/>
    </row>
    <row r="672" spans="2:4" x14ac:dyDescent="0.2">
      <c r="B672" s="20"/>
      <c r="C672" s="20"/>
      <c r="D672" s="20"/>
    </row>
    <row r="673" spans="2:4" x14ac:dyDescent="0.2">
      <c r="B673" s="20"/>
      <c r="C673" s="20"/>
      <c r="D673" s="20"/>
    </row>
    <row r="674" spans="2:4" x14ac:dyDescent="0.2">
      <c r="B674" s="20"/>
      <c r="C674" s="20"/>
      <c r="D674" s="20"/>
    </row>
    <row r="675" spans="2:4" x14ac:dyDescent="0.2">
      <c r="B675" s="20"/>
      <c r="C675" s="20"/>
      <c r="D675" s="20"/>
    </row>
    <row r="676" spans="2:4" x14ac:dyDescent="0.2">
      <c r="B676" s="20"/>
      <c r="C676" s="20"/>
      <c r="D676" s="20"/>
    </row>
    <row r="677" spans="2:4" x14ac:dyDescent="0.2">
      <c r="B677" s="20"/>
      <c r="C677" s="20"/>
      <c r="D677" s="20"/>
    </row>
    <row r="678" spans="2:4" x14ac:dyDescent="0.2">
      <c r="B678" s="20"/>
      <c r="C678" s="20"/>
      <c r="D678" s="20"/>
    </row>
    <row r="679" spans="2:4" x14ac:dyDescent="0.2">
      <c r="B679" s="20"/>
      <c r="C679" s="20"/>
      <c r="D679" s="20"/>
    </row>
    <row r="680" spans="2:4" x14ac:dyDescent="0.2">
      <c r="B680" s="20"/>
      <c r="C680" s="20"/>
      <c r="D680" s="20"/>
    </row>
    <row r="681" spans="2:4" x14ac:dyDescent="0.2">
      <c r="B681" s="20"/>
      <c r="C681" s="20"/>
      <c r="D681" s="20"/>
    </row>
    <row r="682" spans="2:4" x14ac:dyDescent="0.2">
      <c r="B682" s="20"/>
      <c r="C682" s="20"/>
      <c r="D682" s="20"/>
    </row>
    <row r="683" spans="2:4" x14ac:dyDescent="0.2">
      <c r="B683" s="20"/>
      <c r="C683" s="20"/>
      <c r="D683" s="20"/>
    </row>
    <row r="684" spans="2:4" x14ac:dyDescent="0.2">
      <c r="B684" s="20"/>
      <c r="C684" s="20"/>
      <c r="D684" s="20"/>
    </row>
    <row r="685" spans="2:4" x14ac:dyDescent="0.2">
      <c r="B685" s="20"/>
      <c r="C685" s="20"/>
      <c r="D685" s="20"/>
    </row>
    <row r="686" spans="2:4" x14ac:dyDescent="0.2">
      <c r="B686" s="20"/>
      <c r="C686" s="20"/>
      <c r="D686" s="20"/>
    </row>
    <row r="687" spans="2:4" x14ac:dyDescent="0.2">
      <c r="B687" s="20"/>
      <c r="C687" s="20"/>
      <c r="D687" s="20"/>
    </row>
    <row r="688" spans="2:4" x14ac:dyDescent="0.2">
      <c r="B688" s="20"/>
      <c r="C688" s="20"/>
      <c r="D688" s="20"/>
    </row>
    <row r="689" spans="2:4" x14ac:dyDescent="0.2">
      <c r="B689" s="20"/>
      <c r="C689" s="20"/>
      <c r="D689" s="20"/>
    </row>
    <row r="690" spans="2:4" x14ac:dyDescent="0.2">
      <c r="B690" s="20"/>
      <c r="C690" s="20"/>
      <c r="D690" s="20"/>
    </row>
    <row r="691" spans="2:4" x14ac:dyDescent="0.2">
      <c r="B691" s="20"/>
      <c r="C691" s="20"/>
      <c r="D691" s="20"/>
    </row>
    <row r="692" spans="2:4" x14ac:dyDescent="0.2">
      <c r="B692" s="20"/>
      <c r="C692" s="20"/>
      <c r="D692" s="20"/>
    </row>
    <row r="693" spans="2:4" x14ac:dyDescent="0.2">
      <c r="B693" s="20"/>
      <c r="C693" s="20"/>
      <c r="D693" s="20"/>
    </row>
    <row r="694" spans="2:4" x14ac:dyDescent="0.2">
      <c r="B694" s="20"/>
      <c r="C694" s="20"/>
      <c r="D694" s="20"/>
    </row>
    <row r="695" spans="2:4" x14ac:dyDescent="0.2">
      <c r="B695" s="20"/>
      <c r="C695" s="20"/>
      <c r="D695" s="20"/>
    </row>
    <row r="696" spans="2:4" x14ac:dyDescent="0.2">
      <c r="B696" s="20"/>
      <c r="C696" s="20"/>
      <c r="D696" s="20"/>
    </row>
    <row r="697" spans="2:4" x14ac:dyDescent="0.2">
      <c r="B697" s="20"/>
      <c r="C697" s="20"/>
      <c r="D697" s="20"/>
    </row>
    <row r="698" spans="2:4" x14ac:dyDescent="0.2">
      <c r="B698" s="20"/>
      <c r="C698" s="20"/>
      <c r="D698" s="20"/>
    </row>
    <row r="699" spans="2:4" x14ac:dyDescent="0.2">
      <c r="B699" s="20"/>
      <c r="C699" s="20"/>
      <c r="D699" s="20"/>
    </row>
    <row r="700" spans="2:4" x14ac:dyDescent="0.2">
      <c r="B700" s="20"/>
      <c r="C700" s="20"/>
      <c r="D700" s="20"/>
    </row>
    <row r="701" spans="2:4" x14ac:dyDescent="0.2">
      <c r="B701" s="20"/>
      <c r="C701" s="20"/>
      <c r="D701" s="20"/>
    </row>
    <row r="702" spans="2:4" x14ac:dyDescent="0.2">
      <c r="B702" s="20"/>
      <c r="C702" s="20"/>
      <c r="D702" s="20"/>
    </row>
    <row r="703" spans="2:4" x14ac:dyDescent="0.2">
      <c r="B703" s="20"/>
      <c r="C703" s="20"/>
      <c r="D703" s="20"/>
    </row>
    <row r="704" spans="2:4" x14ac:dyDescent="0.2">
      <c r="B704" s="20"/>
      <c r="C704" s="20"/>
      <c r="D704" s="20"/>
    </row>
    <row r="705" spans="2:4" x14ac:dyDescent="0.2">
      <c r="B705" s="20"/>
      <c r="C705" s="20"/>
      <c r="D705" s="20"/>
    </row>
    <row r="706" spans="2:4" x14ac:dyDescent="0.2">
      <c r="B706" s="20"/>
      <c r="C706" s="20"/>
      <c r="D706" s="20"/>
    </row>
    <row r="707" spans="2:4" x14ac:dyDescent="0.2">
      <c r="B707" s="20"/>
      <c r="C707" s="20"/>
      <c r="D707" s="20"/>
    </row>
    <row r="708" spans="2:4" x14ac:dyDescent="0.2">
      <c r="B708" s="20"/>
      <c r="C708" s="20"/>
      <c r="D708" s="20"/>
    </row>
    <row r="709" spans="2:4" x14ac:dyDescent="0.2">
      <c r="B709" s="20"/>
      <c r="C709" s="20"/>
      <c r="D709" s="20"/>
    </row>
    <row r="710" spans="2:4" x14ac:dyDescent="0.2">
      <c r="B710" s="20"/>
      <c r="C710" s="20"/>
      <c r="D710" s="20"/>
    </row>
    <row r="711" spans="2:4" x14ac:dyDescent="0.2">
      <c r="B711" s="20"/>
      <c r="C711" s="20"/>
      <c r="D711" s="20"/>
    </row>
    <row r="712" spans="2:4" x14ac:dyDescent="0.2">
      <c r="B712" s="20"/>
      <c r="C712" s="20"/>
      <c r="D712" s="20"/>
    </row>
    <row r="713" spans="2:4" x14ac:dyDescent="0.2">
      <c r="B713" s="20"/>
      <c r="C713" s="20"/>
      <c r="D713" s="20"/>
    </row>
    <row r="714" spans="2:4" x14ac:dyDescent="0.2">
      <c r="B714" s="20"/>
      <c r="C714" s="20"/>
      <c r="D714" s="20"/>
    </row>
    <row r="715" spans="2:4" x14ac:dyDescent="0.2">
      <c r="B715" s="20"/>
      <c r="C715" s="20"/>
      <c r="D715" s="20"/>
    </row>
    <row r="716" spans="2:4" x14ac:dyDescent="0.2">
      <c r="B716" s="20"/>
      <c r="C716" s="20"/>
      <c r="D716" s="20"/>
    </row>
    <row r="717" spans="2:4" x14ac:dyDescent="0.2">
      <c r="B717" s="20"/>
      <c r="C717" s="20"/>
      <c r="D717" s="20"/>
    </row>
    <row r="718" spans="2:4" x14ac:dyDescent="0.2">
      <c r="B718" s="20"/>
      <c r="C718" s="20"/>
      <c r="D718" s="20"/>
    </row>
    <row r="719" spans="2:4" x14ac:dyDescent="0.2">
      <c r="B719" s="20"/>
      <c r="C719" s="20"/>
      <c r="D719" s="20"/>
    </row>
    <row r="720" spans="2:4" x14ac:dyDescent="0.2">
      <c r="B720" s="20"/>
      <c r="C720" s="20"/>
      <c r="D720" s="20"/>
    </row>
    <row r="721" spans="2:4" x14ac:dyDescent="0.2">
      <c r="B721" s="20"/>
      <c r="C721" s="20"/>
      <c r="D721" s="20"/>
    </row>
    <row r="722" spans="2:4" x14ac:dyDescent="0.2">
      <c r="B722" s="20"/>
      <c r="C722" s="20"/>
      <c r="D722" s="20"/>
    </row>
    <row r="723" spans="2:4" x14ac:dyDescent="0.2">
      <c r="B723" s="20"/>
      <c r="C723" s="20"/>
      <c r="D723" s="20"/>
    </row>
    <row r="724" spans="2:4" x14ac:dyDescent="0.2">
      <c r="B724" s="20"/>
      <c r="C724" s="20"/>
      <c r="D724" s="20"/>
    </row>
    <row r="725" spans="2:4" x14ac:dyDescent="0.2">
      <c r="B725" s="20"/>
      <c r="C725" s="20"/>
      <c r="D725" s="20"/>
    </row>
    <row r="726" spans="2:4" x14ac:dyDescent="0.2">
      <c r="B726" s="20"/>
      <c r="C726" s="20"/>
      <c r="D726" s="20"/>
    </row>
    <row r="727" spans="2:4" x14ac:dyDescent="0.2">
      <c r="B727" s="20"/>
      <c r="C727" s="20"/>
      <c r="D727" s="20"/>
    </row>
    <row r="728" spans="2:4" x14ac:dyDescent="0.2">
      <c r="B728" s="20"/>
      <c r="C728" s="20"/>
      <c r="D728" s="20"/>
    </row>
    <row r="729" spans="2:4" x14ac:dyDescent="0.2">
      <c r="B729" s="20"/>
      <c r="C729" s="20"/>
      <c r="D729" s="20"/>
    </row>
    <row r="730" spans="2:4" x14ac:dyDescent="0.2">
      <c r="B730" s="20"/>
      <c r="C730" s="20"/>
      <c r="D730" s="20"/>
    </row>
    <row r="731" spans="2:4" x14ac:dyDescent="0.2">
      <c r="B731" s="20"/>
      <c r="C731" s="20"/>
      <c r="D731" s="20"/>
    </row>
    <row r="732" spans="2:4" x14ac:dyDescent="0.2">
      <c r="B732" s="20"/>
      <c r="C732" s="20"/>
      <c r="D732" s="20"/>
    </row>
    <row r="733" spans="2:4" x14ac:dyDescent="0.2">
      <c r="B733" s="20"/>
      <c r="C733" s="20"/>
      <c r="D733" s="20"/>
    </row>
    <row r="734" spans="2:4" x14ac:dyDescent="0.2">
      <c r="B734" s="20"/>
      <c r="C734" s="20"/>
      <c r="D734" s="20"/>
    </row>
    <row r="735" spans="2:4" x14ac:dyDescent="0.2">
      <c r="B735" s="20"/>
      <c r="C735" s="20"/>
      <c r="D735" s="20"/>
    </row>
    <row r="736" spans="2:4" x14ac:dyDescent="0.2">
      <c r="B736" s="20"/>
      <c r="C736" s="20"/>
      <c r="D736" s="20"/>
    </row>
    <row r="737" spans="2:4" x14ac:dyDescent="0.2">
      <c r="B737" s="20"/>
      <c r="C737" s="20"/>
      <c r="D737" s="20"/>
    </row>
    <row r="738" spans="2:4" x14ac:dyDescent="0.2">
      <c r="B738" s="20"/>
      <c r="C738" s="20"/>
      <c r="D738" s="20"/>
    </row>
    <row r="739" spans="2:4" x14ac:dyDescent="0.2">
      <c r="B739" s="20"/>
      <c r="C739" s="20"/>
      <c r="D739" s="20"/>
    </row>
    <row r="740" spans="2:4" x14ac:dyDescent="0.2">
      <c r="B740" s="20"/>
      <c r="C740" s="20"/>
      <c r="D740" s="20"/>
    </row>
    <row r="741" spans="2:4" x14ac:dyDescent="0.2">
      <c r="B741" s="20"/>
      <c r="C741" s="20"/>
      <c r="D741" s="20"/>
    </row>
    <row r="742" spans="2:4" x14ac:dyDescent="0.2">
      <c r="B742" s="20"/>
      <c r="C742" s="20"/>
      <c r="D742" s="20"/>
    </row>
    <row r="743" spans="2:4" x14ac:dyDescent="0.2">
      <c r="B743" s="20"/>
      <c r="C743" s="20"/>
      <c r="D743" s="20"/>
    </row>
    <row r="744" spans="2:4" x14ac:dyDescent="0.2">
      <c r="B744" s="20"/>
      <c r="C744" s="20"/>
      <c r="D744" s="20"/>
    </row>
    <row r="745" spans="2:4" x14ac:dyDescent="0.2">
      <c r="B745" s="20"/>
      <c r="C745" s="20"/>
      <c r="D745" s="20"/>
    </row>
    <row r="746" spans="2:4" x14ac:dyDescent="0.2">
      <c r="B746" s="20"/>
      <c r="C746" s="20"/>
      <c r="D746" s="20"/>
    </row>
    <row r="747" spans="2:4" x14ac:dyDescent="0.2">
      <c r="B747" s="20"/>
      <c r="C747" s="20"/>
      <c r="D747" s="20"/>
    </row>
    <row r="748" spans="2:4" x14ac:dyDescent="0.2">
      <c r="B748" s="20"/>
      <c r="C748" s="20"/>
      <c r="D748" s="20"/>
    </row>
    <row r="749" spans="2:4" x14ac:dyDescent="0.2">
      <c r="B749" s="20"/>
      <c r="C749" s="20"/>
      <c r="D749" s="20"/>
    </row>
    <row r="750" spans="2:4" x14ac:dyDescent="0.2">
      <c r="B750" s="20"/>
      <c r="C750" s="20"/>
      <c r="D750" s="20"/>
    </row>
    <row r="751" spans="2:4" x14ac:dyDescent="0.2">
      <c r="B751" s="20"/>
      <c r="C751" s="20"/>
      <c r="D751" s="20"/>
    </row>
    <row r="752" spans="2:4" x14ac:dyDescent="0.2">
      <c r="B752" s="20"/>
      <c r="C752" s="20"/>
      <c r="D752" s="20"/>
    </row>
    <row r="753" spans="2:4" x14ac:dyDescent="0.2">
      <c r="B753" s="20"/>
      <c r="C753" s="20"/>
      <c r="D753" s="20"/>
    </row>
    <row r="754" spans="2:4" x14ac:dyDescent="0.2">
      <c r="B754" s="20"/>
      <c r="C754" s="20"/>
      <c r="D754" s="20"/>
    </row>
    <row r="755" spans="2:4" x14ac:dyDescent="0.2">
      <c r="B755" s="20"/>
      <c r="C755" s="20"/>
      <c r="D755" s="20"/>
    </row>
    <row r="756" spans="2:4" x14ac:dyDescent="0.2">
      <c r="B756" s="20"/>
      <c r="C756" s="20"/>
      <c r="D756" s="20"/>
    </row>
    <row r="757" spans="2:4" x14ac:dyDescent="0.2">
      <c r="B757" s="20"/>
      <c r="C757" s="20"/>
      <c r="D757" s="20"/>
    </row>
    <row r="758" spans="2:4" x14ac:dyDescent="0.2">
      <c r="B758" s="20"/>
      <c r="C758" s="20"/>
      <c r="D758" s="20"/>
    </row>
    <row r="759" spans="2:4" x14ac:dyDescent="0.2">
      <c r="B759" s="20"/>
      <c r="C759" s="20"/>
      <c r="D759" s="20"/>
    </row>
    <row r="760" spans="2:4" x14ac:dyDescent="0.2">
      <c r="B760" s="20"/>
      <c r="C760" s="20"/>
      <c r="D760" s="20"/>
    </row>
    <row r="761" spans="2:4" x14ac:dyDescent="0.2">
      <c r="B761" s="20"/>
      <c r="C761" s="20"/>
      <c r="D761" s="20"/>
    </row>
    <row r="762" spans="2:4" x14ac:dyDescent="0.2">
      <c r="B762" s="20"/>
      <c r="C762" s="20"/>
      <c r="D762" s="20"/>
    </row>
    <row r="763" spans="2:4" x14ac:dyDescent="0.2">
      <c r="B763" s="20"/>
      <c r="C763" s="20"/>
      <c r="D763" s="20"/>
    </row>
    <row r="764" spans="2:4" x14ac:dyDescent="0.2">
      <c r="B764" s="20"/>
      <c r="C764" s="20"/>
      <c r="D764" s="20"/>
    </row>
    <row r="765" spans="2:4" x14ac:dyDescent="0.2">
      <c r="B765" s="20"/>
      <c r="C765" s="20"/>
      <c r="D765" s="20"/>
    </row>
    <row r="766" spans="2:4" x14ac:dyDescent="0.2">
      <c r="B766" s="20"/>
      <c r="C766" s="20"/>
      <c r="D766" s="20"/>
    </row>
    <row r="767" spans="2:4" x14ac:dyDescent="0.2">
      <c r="B767" s="20"/>
      <c r="C767" s="20"/>
      <c r="D767" s="20"/>
    </row>
    <row r="768" spans="2:4" x14ac:dyDescent="0.2">
      <c r="B768" s="20"/>
      <c r="C768" s="20"/>
      <c r="D768" s="20"/>
    </row>
    <row r="769" spans="2:4" x14ac:dyDescent="0.2">
      <c r="B769" s="20"/>
      <c r="C769" s="20"/>
      <c r="D769" s="20"/>
    </row>
    <row r="770" spans="2:4" x14ac:dyDescent="0.2">
      <c r="B770" s="20"/>
      <c r="C770" s="20"/>
      <c r="D770" s="20"/>
    </row>
    <row r="771" spans="2:4" x14ac:dyDescent="0.2">
      <c r="B771" s="20"/>
      <c r="C771" s="20"/>
      <c r="D771" s="20"/>
    </row>
    <row r="772" spans="2:4" x14ac:dyDescent="0.2">
      <c r="B772" s="20"/>
      <c r="C772" s="20"/>
      <c r="D772" s="20"/>
    </row>
    <row r="773" spans="2:4" x14ac:dyDescent="0.2">
      <c r="B773" s="20"/>
      <c r="C773" s="20"/>
      <c r="D773" s="20"/>
    </row>
    <row r="774" spans="2:4" x14ac:dyDescent="0.2">
      <c r="B774" s="20"/>
      <c r="C774" s="20"/>
      <c r="D774" s="20"/>
    </row>
    <row r="775" spans="2:4" x14ac:dyDescent="0.2">
      <c r="B775" s="20"/>
      <c r="C775" s="20"/>
      <c r="D775" s="20"/>
    </row>
    <row r="776" spans="2:4" x14ac:dyDescent="0.2">
      <c r="B776" s="20"/>
      <c r="C776" s="20"/>
      <c r="D776" s="20"/>
    </row>
    <row r="777" spans="2:4" x14ac:dyDescent="0.2">
      <c r="B777" s="20"/>
      <c r="C777" s="20"/>
      <c r="D777" s="20"/>
    </row>
    <row r="778" spans="2:4" x14ac:dyDescent="0.2">
      <c r="B778" s="20"/>
      <c r="C778" s="20"/>
      <c r="D778" s="20"/>
    </row>
    <row r="779" spans="2:4" x14ac:dyDescent="0.2">
      <c r="B779" s="20"/>
      <c r="C779" s="20"/>
      <c r="D779" s="20"/>
    </row>
    <row r="780" spans="2:4" x14ac:dyDescent="0.2">
      <c r="B780" s="20"/>
      <c r="C780" s="20"/>
      <c r="D780" s="20"/>
    </row>
    <row r="781" spans="2:4" x14ac:dyDescent="0.2">
      <c r="B781" s="20"/>
      <c r="C781" s="20"/>
      <c r="D781" s="20"/>
    </row>
    <row r="782" spans="2:4" x14ac:dyDescent="0.2">
      <c r="B782" s="20"/>
      <c r="C782" s="20"/>
      <c r="D782" s="20"/>
    </row>
    <row r="783" spans="2:4" x14ac:dyDescent="0.2">
      <c r="B783" s="20"/>
      <c r="C783" s="20"/>
      <c r="D783" s="20"/>
    </row>
    <row r="784" spans="2:4" x14ac:dyDescent="0.2">
      <c r="B784" s="20"/>
      <c r="C784" s="20"/>
      <c r="D784" s="20"/>
    </row>
    <row r="785" spans="2:4" x14ac:dyDescent="0.2">
      <c r="B785" s="20"/>
      <c r="C785" s="20"/>
      <c r="D785" s="20"/>
    </row>
    <row r="786" spans="2:4" x14ac:dyDescent="0.2">
      <c r="B786" s="20"/>
      <c r="C786" s="20"/>
      <c r="D786" s="20"/>
    </row>
    <row r="787" spans="2:4" x14ac:dyDescent="0.2">
      <c r="B787" s="20"/>
      <c r="C787" s="20"/>
      <c r="D787" s="20"/>
    </row>
    <row r="788" spans="2:4" x14ac:dyDescent="0.2">
      <c r="B788" s="20"/>
      <c r="C788" s="20"/>
      <c r="D788" s="20"/>
    </row>
    <row r="789" spans="2:4" x14ac:dyDescent="0.2">
      <c r="B789" s="20"/>
      <c r="C789" s="20"/>
      <c r="D789" s="20"/>
    </row>
    <row r="790" spans="2:4" x14ac:dyDescent="0.2">
      <c r="B790" s="20"/>
      <c r="C790" s="20"/>
      <c r="D790" s="20"/>
    </row>
    <row r="791" spans="2:4" x14ac:dyDescent="0.2">
      <c r="B791" s="20"/>
      <c r="C791" s="20"/>
      <c r="D791" s="20"/>
    </row>
    <row r="792" spans="2:4" x14ac:dyDescent="0.2">
      <c r="B792" s="20"/>
      <c r="C792" s="20"/>
      <c r="D792" s="20"/>
    </row>
    <row r="793" spans="2:4" x14ac:dyDescent="0.2">
      <c r="B793" s="20"/>
      <c r="C793" s="20"/>
      <c r="D793" s="20"/>
    </row>
    <row r="794" spans="2:4" x14ac:dyDescent="0.2">
      <c r="B794" s="20"/>
      <c r="C794" s="20"/>
      <c r="D794" s="20"/>
    </row>
    <row r="795" spans="2:4" x14ac:dyDescent="0.2">
      <c r="B795" s="20"/>
      <c r="C795" s="20"/>
      <c r="D795" s="20"/>
    </row>
    <row r="796" spans="2:4" x14ac:dyDescent="0.2">
      <c r="B796" s="20"/>
      <c r="C796" s="20"/>
      <c r="D796" s="20"/>
    </row>
    <row r="797" spans="2:4" x14ac:dyDescent="0.2">
      <c r="B797" s="20"/>
      <c r="C797" s="20"/>
      <c r="D797" s="20"/>
    </row>
    <row r="798" spans="2:4" x14ac:dyDescent="0.2">
      <c r="B798" s="20"/>
      <c r="C798" s="20"/>
      <c r="D798" s="20"/>
    </row>
    <row r="799" spans="2:4" x14ac:dyDescent="0.2">
      <c r="B799" s="20"/>
      <c r="C799" s="20"/>
      <c r="D799" s="20"/>
    </row>
    <row r="800" spans="2:4" x14ac:dyDescent="0.2">
      <c r="B800" s="20"/>
      <c r="C800" s="20"/>
      <c r="D800" s="20"/>
    </row>
    <row r="801" spans="2:4" x14ac:dyDescent="0.2">
      <c r="B801" s="20"/>
      <c r="C801" s="20"/>
      <c r="D801" s="20"/>
    </row>
    <row r="802" spans="2:4" x14ac:dyDescent="0.2">
      <c r="B802" s="20"/>
      <c r="C802" s="20"/>
      <c r="D802" s="20"/>
    </row>
    <row r="803" spans="2:4" x14ac:dyDescent="0.2">
      <c r="B803" s="20"/>
      <c r="C803" s="20"/>
      <c r="D803" s="20"/>
    </row>
    <row r="804" spans="2:4" x14ac:dyDescent="0.2">
      <c r="B804" s="20"/>
      <c r="C804" s="20"/>
      <c r="D804" s="20"/>
    </row>
    <row r="805" spans="2:4" x14ac:dyDescent="0.2">
      <c r="B805" s="20"/>
      <c r="C805" s="20"/>
      <c r="D805" s="20"/>
    </row>
    <row r="806" spans="2:4" x14ac:dyDescent="0.2">
      <c r="B806" s="20"/>
      <c r="C806" s="20"/>
      <c r="D806" s="20"/>
    </row>
    <row r="807" spans="2:4" x14ac:dyDescent="0.2">
      <c r="B807" s="20"/>
      <c r="C807" s="20"/>
      <c r="D807" s="20"/>
    </row>
    <row r="808" spans="2:4" x14ac:dyDescent="0.2">
      <c r="B808" s="20"/>
      <c r="C808" s="20"/>
      <c r="D808" s="20"/>
    </row>
    <row r="809" spans="2:4" x14ac:dyDescent="0.2">
      <c r="B809" s="20"/>
      <c r="C809" s="20"/>
      <c r="D809" s="20"/>
    </row>
    <row r="810" spans="2:4" x14ac:dyDescent="0.2">
      <c r="B810" s="20"/>
      <c r="C810" s="20"/>
      <c r="D810" s="20"/>
    </row>
    <row r="811" spans="2:4" x14ac:dyDescent="0.2">
      <c r="B811" s="20"/>
      <c r="C811" s="20"/>
      <c r="D811" s="20"/>
    </row>
    <row r="812" spans="2:4" x14ac:dyDescent="0.2">
      <c r="B812" s="20"/>
      <c r="C812" s="20"/>
      <c r="D812" s="20"/>
    </row>
    <row r="813" spans="2:4" x14ac:dyDescent="0.2">
      <c r="B813" s="20"/>
      <c r="C813" s="20"/>
      <c r="D813" s="20"/>
    </row>
    <row r="814" spans="2:4" x14ac:dyDescent="0.2">
      <c r="B814" s="20"/>
      <c r="C814" s="20"/>
      <c r="D814" s="20"/>
    </row>
    <row r="815" spans="2:4" x14ac:dyDescent="0.2">
      <c r="B815" s="20"/>
      <c r="C815" s="20"/>
      <c r="D815" s="20"/>
    </row>
    <row r="816" spans="2:4" x14ac:dyDescent="0.2">
      <c r="B816" s="20"/>
      <c r="C816" s="20"/>
      <c r="D816" s="20"/>
    </row>
    <row r="817" spans="2:4" x14ac:dyDescent="0.2">
      <c r="B817" s="20"/>
      <c r="C817" s="20"/>
      <c r="D817" s="20"/>
    </row>
    <row r="818" spans="2:4" x14ac:dyDescent="0.2">
      <c r="B818" s="20"/>
      <c r="C818" s="20"/>
      <c r="D818" s="20"/>
    </row>
    <row r="819" spans="2:4" x14ac:dyDescent="0.2">
      <c r="B819" s="20"/>
      <c r="C819" s="20"/>
      <c r="D819" s="20"/>
    </row>
    <row r="820" spans="2:4" x14ac:dyDescent="0.2">
      <c r="B820" s="20"/>
      <c r="C820" s="20"/>
      <c r="D820" s="20"/>
    </row>
    <row r="821" spans="2:4" x14ac:dyDescent="0.2">
      <c r="B821" s="20"/>
      <c r="C821" s="20"/>
      <c r="D821" s="20"/>
    </row>
    <row r="822" spans="2:4" x14ac:dyDescent="0.2">
      <c r="B822" s="20"/>
      <c r="C822" s="20"/>
      <c r="D822" s="20"/>
    </row>
    <row r="823" spans="2:4" x14ac:dyDescent="0.2">
      <c r="B823" s="20"/>
      <c r="C823" s="20"/>
      <c r="D823" s="20"/>
    </row>
    <row r="824" spans="2:4" x14ac:dyDescent="0.2">
      <c r="B824" s="20"/>
      <c r="C824" s="20"/>
      <c r="D824" s="20"/>
    </row>
    <row r="825" spans="2:4" x14ac:dyDescent="0.2">
      <c r="B825" s="20"/>
      <c r="C825" s="20"/>
      <c r="D825" s="20"/>
    </row>
    <row r="826" spans="2:4" x14ac:dyDescent="0.2">
      <c r="B826" s="20"/>
      <c r="C826" s="20"/>
      <c r="D826" s="20"/>
    </row>
    <row r="827" spans="2:4" x14ac:dyDescent="0.2">
      <c r="B827" s="20"/>
      <c r="C827" s="20"/>
      <c r="D827" s="20"/>
    </row>
    <row r="828" spans="2:4" x14ac:dyDescent="0.2">
      <c r="B828" s="20"/>
      <c r="C828" s="20"/>
      <c r="D828" s="20"/>
    </row>
    <row r="829" spans="2:4" x14ac:dyDescent="0.2">
      <c r="B829" s="20"/>
      <c r="C829" s="20"/>
      <c r="D829" s="20"/>
    </row>
    <row r="830" spans="2:4" x14ac:dyDescent="0.2">
      <c r="B830" s="20"/>
      <c r="C830" s="20"/>
      <c r="D830" s="20"/>
    </row>
    <row r="831" spans="2:4" x14ac:dyDescent="0.2">
      <c r="B831" s="20"/>
      <c r="C831" s="20"/>
      <c r="D831" s="20"/>
    </row>
    <row r="832" spans="2:4" x14ac:dyDescent="0.2">
      <c r="B832" s="20"/>
      <c r="C832" s="20"/>
      <c r="D832" s="20"/>
    </row>
    <row r="833" spans="2:4" x14ac:dyDescent="0.2">
      <c r="B833" s="20"/>
      <c r="C833" s="20"/>
      <c r="D833" s="20"/>
    </row>
    <row r="834" spans="2:4" x14ac:dyDescent="0.2">
      <c r="B834" s="20"/>
      <c r="C834" s="20"/>
      <c r="D834" s="20"/>
    </row>
    <row r="835" spans="2:4" x14ac:dyDescent="0.2">
      <c r="B835" s="20"/>
      <c r="C835" s="20"/>
      <c r="D835" s="20"/>
    </row>
    <row r="836" spans="2:4" x14ac:dyDescent="0.2">
      <c r="B836" s="20"/>
      <c r="C836" s="20"/>
      <c r="D836" s="20"/>
    </row>
    <row r="837" spans="2:4" x14ac:dyDescent="0.2">
      <c r="B837" s="20"/>
      <c r="C837" s="20"/>
      <c r="D837" s="20"/>
    </row>
    <row r="838" spans="2:4" x14ac:dyDescent="0.2">
      <c r="B838" s="20"/>
      <c r="C838" s="20"/>
      <c r="D838" s="20"/>
    </row>
    <row r="839" spans="2:4" x14ac:dyDescent="0.2">
      <c r="B839" s="20"/>
      <c r="C839" s="20"/>
      <c r="D839" s="20"/>
    </row>
    <row r="840" spans="2:4" x14ac:dyDescent="0.2">
      <c r="B840" s="20"/>
      <c r="C840" s="20"/>
      <c r="D840" s="20"/>
    </row>
    <row r="841" spans="2:4" x14ac:dyDescent="0.2">
      <c r="B841" s="20"/>
      <c r="C841" s="20"/>
      <c r="D841" s="20"/>
    </row>
    <row r="842" spans="2:4" x14ac:dyDescent="0.2">
      <c r="B842" s="20"/>
      <c r="C842" s="20"/>
      <c r="D842" s="20"/>
    </row>
    <row r="843" spans="2:4" x14ac:dyDescent="0.2">
      <c r="B843" s="20"/>
      <c r="C843" s="20"/>
      <c r="D843" s="20"/>
    </row>
    <row r="844" spans="2:4" x14ac:dyDescent="0.2">
      <c r="B844" s="20"/>
      <c r="C844" s="20"/>
      <c r="D844" s="20"/>
    </row>
    <row r="845" spans="2:4" x14ac:dyDescent="0.2">
      <c r="B845" s="20"/>
      <c r="C845" s="20"/>
      <c r="D845" s="20"/>
    </row>
    <row r="846" spans="2:4" x14ac:dyDescent="0.2">
      <c r="B846" s="20"/>
      <c r="C846" s="20"/>
      <c r="D846" s="20"/>
    </row>
    <row r="847" spans="2:4" x14ac:dyDescent="0.2">
      <c r="B847" s="20"/>
      <c r="C847" s="20"/>
      <c r="D847" s="20"/>
    </row>
    <row r="848" spans="2:4" x14ac:dyDescent="0.2">
      <c r="B848" s="20"/>
      <c r="C848" s="20"/>
      <c r="D848" s="20"/>
    </row>
    <row r="849" spans="2:4" x14ac:dyDescent="0.2">
      <c r="B849" s="20"/>
      <c r="C849" s="20"/>
      <c r="D849" s="20"/>
    </row>
    <row r="850" spans="2:4" x14ac:dyDescent="0.2">
      <c r="B850" s="20"/>
      <c r="C850" s="20"/>
      <c r="D850" s="20"/>
    </row>
    <row r="851" spans="2:4" x14ac:dyDescent="0.2">
      <c r="B851" s="20"/>
      <c r="C851" s="20"/>
      <c r="D851" s="20"/>
    </row>
    <row r="852" spans="2:4" x14ac:dyDescent="0.2">
      <c r="B852" s="20"/>
      <c r="C852" s="20"/>
      <c r="D852" s="20"/>
    </row>
    <row r="853" spans="2:4" x14ac:dyDescent="0.2">
      <c r="B853" s="20"/>
      <c r="C853" s="20"/>
      <c r="D853" s="20"/>
    </row>
    <row r="854" spans="2:4" x14ac:dyDescent="0.2">
      <c r="B854" s="20"/>
      <c r="C854" s="20"/>
      <c r="D854" s="20"/>
    </row>
    <row r="855" spans="2:4" x14ac:dyDescent="0.2">
      <c r="B855" s="20"/>
      <c r="C855" s="20"/>
      <c r="D855" s="20"/>
    </row>
    <row r="856" spans="2:4" x14ac:dyDescent="0.2">
      <c r="B856" s="20"/>
      <c r="C856" s="20"/>
      <c r="D856" s="20"/>
    </row>
    <row r="857" spans="2:4" x14ac:dyDescent="0.2">
      <c r="B857" s="20"/>
      <c r="C857" s="20"/>
      <c r="D857" s="20"/>
    </row>
    <row r="858" spans="2:4" x14ac:dyDescent="0.2">
      <c r="B858" s="20"/>
      <c r="C858" s="20"/>
      <c r="D858" s="20"/>
    </row>
    <row r="859" spans="2:4" x14ac:dyDescent="0.2">
      <c r="B859" s="20"/>
      <c r="C859" s="20"/>
      <c r="D859" s="20"/>
    </row>
    <row r="860" spans="2:4" x14ac:dyDescent="0.2">
      <c r="B860" s="20"/>
      <c r="C860" s="20"/>
      <c r="D860" s="20"/>
    </row>
    <row r="861" spans="2:4" x14ac:dyDescent="0.2">
      <c r="B861" s="20"/>
      <c r="C861" s="20"/>
      <c r="D861" s="20"/>
    </row>
    <row r="862" spans="2:4" x14ac:dyDescent="0.2">
      <c r="B862" s="20"/>
      <c r="C862" s="20"/>
      <c r="D862" s="20"/>
    </row>
    <row r="863" spans="2:4" x14ac:dyDescent="0.2">
      <c r="B863" s="20"/>
      <c r="C863" s="20"/>
      <c r="D863" s="20"/>
    </row>
    <row r="864" spans="2:4" x14ac:dyDescent="0.2">
      <c r="B864" s="20"/>
      <c r="C864" s="20"/>
      <c r="D864" s="20"/>
    </row>
    <row r="865" spans="2:4" x14ac:dyDescent="0.2">
      <c r="B865" s="20"/>
      <c r="C865" s="20"/>
      <c r="D865" s="20"/>
    </row>
    <row r="866" spans="2:4" x14ac:dyDescent="0.2">
      <c r="B866" s="20"/>
      <c r="C866" s="20"/>
      <c r="D866" s="20"/>
    </row>
    <row r="867" spans="2:4" x14ac:dyDescent="0.2">
      <c r="B867" s="20"/>
      <c r="C867" s="20"/>
      <c r="D867" s="20"/>
    </row>
    <row r="868" spans="2:4" x14ac:dyDescent="0.2">
      <c r="B868" s="20"/>
      <c r="C868" s="20"/>
      <c r="D868" s="20"/>
    </row>
    <row r="869" spans="2:4" x14ac:dyDescent="0.2">
      <c r="B869" s="20"/>
      <c r="C869" s="20"/>
      <c r="D869" s="20"/>
    </row>
    <row r="870" spans="2:4" x14ac:dyDescent="0.2">
      <c r="B870" s="20"/>
      <c r="C870" s="20"/>
      <c r="D870" s="20"/>
    </row>
    <row r="871" spans="2:4" x14ac:dyDescent="0.2">
      <c r="B871" s="20"/>
      <c r="C871" s="20"/>
      <c r="D871" s="20"/>
    </row>
    <row r="872" spans="2:4" x14ac:dyDescent="0.2">
      <c r="B872" s="20"/>
      <c r="C872" s="20"/>
      <c r="D872" s="20"/>
    </row>
    <row r="873" spans="2:4" x14ac:dyDescent="0.2">
      <c r="B873" s="20"/>
      <c r="C873" s="20"/>
      <c r="D873" s="20"/>
    </row>
    <row r="874" spans="2:4" x14ac:dyDescent="0.2">
      <c r="B874" s="20"/>
      <c r="C874" s="20"/>
      <c r="D874" s="20"/>
    </row>
    <row r="875" spans="2:4" x14ac:dyDescent="0.2">
      <c r="B875" s="20"/>
      <c r="C875" s="20"/>
      <c r="D875" s="20"/>
    </row>
    <row r="876" spans="2:4" x14ac:dyDescent="0.2">
      <c r="B876" s="20"/>
      <c r="C876" s="20"/>
      <c r="D876" s="20"/>
    </row>
    <row r="877" spans="2:4" x14ac:dyDescent="0.2">
      <c r="B877" s="20"/>
      <c r="C877" s="20"/>
      <c r="D877" s="20"/>
    </row>
    <row r="878" spans="2:4" x14ac:dyDescent="0.2">
      <c r="B878" s="20"/>
      <c r="C878" s="20"/>
      <c r="D878" s="20"/>
    </row>
    <row r="879" spans="2:4" x14ac:dyDescent="0.2">
      <c r="B879" s="20"/>
      <c r="C879" s="20"/>
      <c r="D879" s="20"/>
    </row>
    <row r="880" spans="2:4" x14ac:dyDescent="0.2">
      <c r="B880" s="20"/>
      <c r="C880" s="20"/>
      <c r="D880" s="20"/>
    </row>
    <row r="881" spans="2:4" x14ac:dyDescent="0.2">
      <c r="B881" s="20"/>
      <c r="C881" s="20"/>
      <c r="D881" s="20"/>
    </row>
    <row r="882" spans="2:4" x14ac:dyDescent="0.2">
      <c r="B882" s="20"/>
      <c r="C882" s="20"/>
      <c r="D882" s="20"/>
    </row>
    <row r="883" spans="2:4" x14ac:dyDescent="0.2">
      <c r="B883" s="20"/>
      <c r="C883" s="20"/>
      <c r="D883" s="20"/>
    </row>
    <row r="884" spans="2:4" x14ac:dyDescent="0.2">
      <c r="B884" s="20"/>
      <c r="C884" s="20"/>
      <c r="D884" s="20"/>
    </row>
    <row r="885" spans="2:4" x14ac:dyDescent="0.2">
      <c r="B885" s="20"/>
      <c r="C885" s="20"/>
      <c r="D885" s="20"/>
    </row>
    <row r="886" spans="2:4" x14ac:dyDescent="0.2">
      <c r="B886" s="20"/>
      <c r="C886" s="20"/>
      <c r="D886" s="20"/>
    </row>
    <row r="887" spans="2:4" x14ac:dyDescent="0.2">
      <c r="B887" s="20"/>
      <c r="C887" s="20"/>
      <c r="D887" s="20"/>
    </row>
    <row r="888" spans="2:4" x14ac:dyDescent="0.2">
      <c r="B888" s="20"/>
      <c r="C888" s="20"/>
      <c r="D888" s="20"/>
    </row>
    <row r="889" spans="2:4" x14ac:dyDescent="0.2">
      <c r="B889" s="20"/>
      <c r="C889" s="20"/>
      <c r="D889" s="20"/>
    </row>
    <row r="890" spans="2:4" x14ac:dyDescent="0.2">
      <c r="B890" s="20"/>
      <c r="C890" s="20"/>
      <c r="D890" s="20"/>
    </row>
    <row r="891" spans="2:4" x14ac:dyDescent="0.2">
      <c r="B891" s="20"/>
      <c r="C891" s="20"/>
      <c r="D891" s="20"/>
    </row>
    <row r="892" spans="2:4" x14ac:dyDescent="0.2">
      <c r="B892" s="20"/>
      <c r="C892" s="20"/>
      <c r="D892" s="20"/>
    </row>
    <row r="893" spans="2:4" x14ac:dyDescent="0.2">
      <c r="B893" s="20"/>
      <c r="C893" s="20"/>
      <c r="D893" s="20"/>
    </row>
    <row r="894" spans="2:4" x14ac:dyDescent="0.2">
      <c r="B894" s="20"/>
      <c r="C894" s="20"/>
      <c r="D894" s="20"/>
    </row>
    <row r="895" spans="2:4" x14ac:dyDescent="0.2">
      <c r="B895" s="20"/>
      <c r="C895" s="20"/>
      <c r="D895" s="20"/>
    </row>
    <row r="896" spans="2:4" x14ac:dyDescent="0.2">
      <c r="B896" s="20"/>
      <c r="C896" s="20"/>
      <c r="D896" s="20"/>
    </row>
    <row r="897" spans="2:4" x14ac:dyDescent="0.2">
      <c r="B897" s="20"/>
      <c r="C897" s="20"/>
      <c r="D897" s="20"/>
    </row>
    <row r="898" spans="2:4" x14ac:dyDescent="0.2">
      <c r="B898" s="20"/>
      <c r="C898" s="20"/>
      <c r="D898" s="20"/>
    </row>
    <row r="899" spans="2:4" x14ac:dyDescent="0.2">
      <c r="B899" s="20"/>
      <c r="C899" s="20"/>
      <c r="D899" s="20"/>
    </row>
    <row r="900" spans="2:4" x14ac:dyDescent="0.2">
      <c r="B900" s="20"/>
      <c r="C900" s="20"/>
      <c r="D900" s="20"/>
    </row>
    <row r="901" spans="2:4" x14ac:dyDescent="0.2">
      <c r="B901" s="20"/>
      <c r="C901" s="20"/>
      <c r="D901" s="20"/>
    </row>
    <row r="902" spans="2:4" x14ac:dyDescent="0.2">
      <c r="B902" s="20"/>
      <c r="C902" s="20"/>
      <c r="D902" s="20"/>
    </row>
    <row r="903" spans="2:4" x14ac:dyDescent="0.2">
      <c r="B903" s="20"/>
      <c r="C903" s="20"/>
      <c r="D903" s="20"/>
    </row>
    <row r="904" spans="2:4" x14ac:dyDescent="0.2">
      <c r="B904" s="20"/>
      <c r="C904" s="20"/>
      <c r="D904" s="20"/>
    </row>
    <row r="905" spans="2:4" x14ac:dyDescent="0.2">
      <c r="B905" s="20"/>
      <c r="C905" s="20"/>
      <c r="D905" s="20"/>
    </row>
    <row r="906" spans="2:4" x14ac:dyDescent="0.2">
      <c r="B906" s="20"/>
      <c r="C906" s="20"/>
      <c r="D906" s="20"/>
    </row>
    <row r="907" spans="2:4" x14ac:dyDescent="0.2">
      <c r="B907" s="20"/>
      <c r="C907" s="20"/>
      <c r="D907" s="20"/>
    </row>
    <row r="908" spans="2:4" x14ac:dyDescent="0.2">
      <c r="B908" s="20"/>
      <c r="C908" s="20"/>
      <c r="D908" s="20"/>
    </row>
    <row r="909" spans="2:4" x14ac:dyDescent="0.2">
      <c r="B909" s="20"/>
      <c r="C909" s="20"/>
      <c r="D909" s="20"/>
    </row>
    <row r="910" spans="2:4" x14ac:dyDescent="0.2">
      <c r="B910" s="20"/>
      <c r="C910" s="20"/>
      <c r="D910" s="20"/>
    </row>
    <row r="911" spans="2:4" x14ac:dyDescent="0.2">
      <c r="B911" s="20"/>
      <c r="C911" s="20"/>
      <c r="D911" s="20"/>
    </row>
    <row r="912" spans="2:4" x14ac:dyDescent="0.2">
      <c r="B912" s="20"/>
      <c r="C912" s="20"/>
      <c r="D912" s="20"/>
    </row>
    <row r="913" spans="2:4" x14ac:dyDescent="0.2">
      <c r="B913" s="20"/>
      <c r="C913" s="20"/>
      <c r="D913" s="20"/>
    </row>
    <row r="914" spans="2:4" x14ac:dyDescent="0.2">
      <c r="B914" s="20"/>
      <c r="C914" s="20"/>
      <c r="D914" s="20"/>
    </row>
    <row r="915" spans="2:4" x14ac:dyDescent="0.2">
      <c r="B915" s="20"/>
      <c r="C915" s="20"/>
      <c r="D915" s="20"/>
    </row>
    <row r="916" spans="2:4" x14ac:dyDescent="0.2">
      <c r="B916" s="20"/>
      <c r="C916" s="20"/>
      <c r="D916" s="20"/>
    </row>
    <row r="917" spans="2:4" x14ac:dyDescent="0.2">
      <c r="B917" s="20"/>
      <c r="C917" s="20"/>
      <c r="D917" s="20"/>
    </row>
    <row r="918" spans="2:4" x14ac:dyDescent="0.2">
      <c r="B918" s="20"/>
      <c r="C918" s="20"/>
      <c r="D918" s="20"/>
    </row>
    <row r="919" spans="2:4" x14ac:dyDescent="0.2">
      <c r="B919" s="20"/>
      <c r="C919" s="20"/>
      <c r="D919" s="20"/>
    </row>
    <row r="920" spans="2:4" x14ac:dyDescent="0.2">
      <c r="B920" s="20"/>
      <c r="C920" s="20"/>
      <c r="D920" s="20"/>
    </row>
    <row r="921" spans="2:4" x14ac:dyDescent="0.2">
      <c r="B921" s="20"/>
      <c r="C921" s="20"/>
      <c r="D921" s="20"/>
    </row>
    <row r="922" spans="2:4" x14ac:dyDescent="0.2">
      <c r="B922" s="20"/>
      <c r="C922" s="20"/>
      <c r="D922" s="20"/>
    </row>
    <row r="923" spans="2:4" x14ac:dyDescent="0.2">
      <c r="B923" s="20"/>
      <c r="C923" s="20"/>
      <c r="D923" s="20"/>
    </row>
    <row r="924" spans="2:4" x14ac:dyDescent="0.2">
      <c r="B924" s="20"/>
      <c r="C924" s="20"/>
      <c r="D924" s="20"/>
    </row>
    <row r="925" spans="2:4" x14ac:dyDescent="0.2">
      <c r="B925" s="20"/>
      <c r="C925" s="20"/>
      <c r="D925" s="20"/>
    </row>
    <row r="926" spans="2:4" x14ac:dyDescent="0.2">
      <c r="B926" s="20"/>
      <c r="C926" s="20"/>
      <c r="D926" s="20"/>
    </row>
    <row r="927" spans="2:4" x14ac:dyDescent="0.2">
      <c r="B927" s="20"/>
      <c r="C927" s="20"/>
      <c r="D927" s="20"/>
    </row>
    <row r="928" spans="2:4" x14ac:dyDescent="0.2">
      <c r="B928" s="20"/>
      <c r="C928" s="20"/>
      <c r="D928" s="20"/>
    </row>
    <row r="929" spans="2:4" x14ac:dyDescent="0.2">
      <c r="B929" s="20"/>
      <c r="C929" s="20"/>
      <c r="D929" s="20"/>
    </row>
    <row r="930" spans="2:4" x14ac:dyDescent="0.2">
      <c r="B930" s="20"/>
      <c r="C930" s="20"/>
      <c r="D930" s="20"/>
    </row>
    <row r="931" spans="2:4" x14ac:dyDescent="0.2">
      <c r="B931" s="20"/>
      <c r="C931" s="20"/>
      <c r="D931" s="20"/>
    </row>
    <row r="932" spans="2:4" x14ac:dyDescent="0.2">
      <c r="B932" s="20"/>
      <c r="C932" s="20"/>
      <c r="D932" s="20"/>
    </row>
    <row r="933" spans="2:4" x14ac:dyDescent="0.2">
      <c r="B933" s="20"/>
      <c r="C933" s="20"/>
      <c r="D933" s="20"/>
    </row>
    <row r="934" spans="2:4" x14ac:dyDescent="0.2">
      <c r="B934" s="20"/>
      <c r="C934" s="20"/>
      <c r="D934" s="20"/>
    </row>
    <row r="935" spans="2:4" x14ac:dyDescent="0.2">
      <c r="B935" s="20"/>
      <c r="C935" s="20"/>
      <c r="D935" s="20"/>
    </row>
    <row r="936" spans="2:4" x14ac:dyDescent="0.2">
      <c r="B936" s="20"/>
      <c r="C936" s="20"/>
      <c r="D936" s="20"/>
    </row>
    <row r="937" spans="2:4" x14ac:dyDescent="0.2">
      <c r="B937" s="20"/>
      <c r="C937" s="20"/>
      <c r="D937" s="20"/>
    </row>
    <row r="938" spans="2:4" x14ac:dyDescent="0.2">
      <c r="B938" s="20"/>
      <c r="C938" s="20"/>
      <c r="D938" s="20"/>
    </row>
    <row r="939" spans="2:4" x14ac:dyDescent="0.2">
      <c r="B939" s="20"/>
      <c r="C939" s="20"/>
      <c r="D939" s="20"/>
    </row>
    <row r="940" spans="2:4" x14ac:dyDescent="0.2">
      <c r="B940" s="20"/>
      <c r="C940" s="20"/>
      <c r="D940" s="20"/>
    </row>
    <row r="941" spans="2:4" x14ac:dyDescent="0.2">
      <c r="B941" s="20"/>
      <c r="C941" s="20"/>
      <c r="D941" s="20"/>
    </row>
    <row r="942" spans="2:4" x14ac:dyDescent="0.2">
      <c r="B942" s="20"/>
      <c r="C942" s="20"/>
      <c r="D942" s="20"/>
    </row>
    <row r="943" spans="2:4" x14ac:dyDescent="0.2">
      <c r="B943" s="20"/>
      <c r="C943" s="20"/>
      <c r="D943" s="20"/>
    </row>
    <row r="944" spans="2:4" x14ac:dyDescent="0.2">
      <c r="B944" s="20"/>
      <c r="C944" s="20"/>
      <c r="D944" s="20"/>
    </row>
    <row r="945" spans="2:4" x14ac:dyDescent="0.2">
      <c r="B945" s="20"/>
      <c r="C945" s="20"/>
      <c r="D945" s="20"/>
    </row>
    <row r="946" spans="2:4" x14ac:dyDescent="0.2">
      <c r="B946" s="20"/>
      <c r="C946" s="20"/>
      <c r="D946" s="20"/>
    </row>
    <row r="947" spans="2:4" x14ac:dyDescent="0.2">
      <c r="B947" s="20"/>
      <c r="C947" s="20"/>
      <c r="D947" s="20"/>
    </row>
    <row r="948" spans="2:4" x14ac:dyDescent="0.2">
      <c r="B948" s="20"/>
      <c r="C948" s="20"/>
      <c r="D948" s="20"/>
    </row>
    <row r="949" spans="2:4" x14ac:dyDescent="0.2">
      <c r="B949" s="20"/>
      <c r="C949" s="20"/>
      <c r="D949" s="20"/>
    </row>
    <row r="950" spans="2:4" x14ac:dyDescent="0.2">
      <c r="B950" s="20"/>
      <c r="C950" s="20"/>
      <c r="D950" s="20"/>
    </row>
    <row r="951" spans="2:4" x14ac:dyDescent="0.2">
      <c r="B951" s="20"/>
      <c r="C951" s="20"/>
      <c r="D951" s="20"/>
    </row>
    <row r="952" spans="2:4" x14ac:dyDescent="0.2">
      <c r="B952" s="20"/>
      <c r="C952" s="20"/>
      <c r="D952" s="20"/>
    </row>
    <row r="953" spans="2:4" x14ac:dyDescent="0.2">
      <c r="B953" s="20"/>
      <c r="C953" s="20"/>
      <c r="D953" s="20"/>
    </row>
    <row r="954" spans="2:4" x14ac:dyDescent="0.2">
      <c r="B954" s="20"/>
      <c r="C954" s="20"/>
      <c r="D954" s="20"/>
    </row>
    <row r="955" spans="2:4" x14ac:dyDescent="0.2">
      <c r="B955" s="20"/>
      <c r="C955" s="20"/>
      <c r="D955" s="20"/>
    </row>
    <row r="956" spans="2:4" x14ac:dyDescent="0.2">
      <c r="B956" s="20"/>
      <c r="C956" s="20"/>
      <c r="D956" s="20"/>
    </row>
    <row r="957" spans="2:4" x14ac:dyDescent="0.2">
      <c r="B957" s="20"/>
      <c r="C957" s="20"/>
      <c r="D957" s="20"/>
    </row>
    <row r="958" spans="2:4" x14ac:dyDescent="0.2">
      <c r="B958" s="20"/>
      <c r="C958" s="20"/>
      <c r="D958" s="20"/>
    </row>
    <row r="959" spans="2:4" x14ac:dyDescent="0.2">
      <c r="B959" s="20"/>
      <c r="C959" s="20"/>
      <c r="D959" s="20"/>
    </row>
    <row r="960" spans="2:4" x14ac:dyDescent="0.2">
      <c r="B960" s="20"/>
      <c r="C960" s="20"/>
      <c r="D960" s="20"/>
    </row>
    <row r="961" spans="2:4" x14ac:dyDescent="0.2">
      <c r="B961" s="20"/>
      <c r="C961" s="20"/>
      <c r="D961" s="20"/>
    </row>
    <row r="962" spans="2:4" x14ac:dyDescent="0.2">
      <c r="B962" s="20"/>
      <c r="C962" s="20"/>
      <c r="D962" s="20"/>
    </row>
    <row r="963" spans="2:4" x14ac:dyDescent="0.2">
      <c r="B963" s="20"/>
      <c r="C963" s="20"/>
      <c r="D963" s="20"/>
    </row>
    <row r="964" spans="2:4" x14ac:dyDescent="0.2">
      <c r="B964" s="20"/>
      <c r="C964" s="20"/>
      <c r="D964" s="20"/>
    </row>
    <row r="965" spans="2:4" x14ac:dyDescent="0.2">
      <c r="B965" s="20"/>
      <c r="C965" s="20"/>
      <c r="D965" s="20"/>
    </row>
    <row r="966" spans="2:4" x14ac:dyDescent="0.2">
      <c r="B966" s="20"/>
      <c r="C966" s="20"/>
      <c r="D966" s="20"/>
    </row>
    <row r="967" spans="2:4" x14ac:dyDescent="0.2">
      <c r="B967" s="20"/>
      <c r="C967" s="20"/>
      <c r="D967" s="20"/>
    </row>
    <row r="968" spans="2:4" x14ac:dyDescent="0.2">
      <c r="B968" s="20"/>
      <c r="C968" s="20"/>
      <c r="D968" s="20"/>
    </row>
    <row r="969" spans="2:4" x14ac:dyDescent="0.2">
      <c r="B969" s="20"/>
      <c r="C969" s="20"/>
      <c r="D969" s="20"/>
    </row>
    <row r="970" spans="2:4" x14ac:dyDescent="0.2">
      <c r="B970" s="20"/>
      <c r="C970" s="20"/>
      <c r="D970" s="20"/>
    </row>
    <row r="971" spans="2:4" x14ac:dyDescent="0.2">
      <c r="B971" s="20"/>
      <c r="C971" s="20"/>
      <c r="D971" s="20"/>
    </row>
    <row r="972" spans="2:4" x14ac:dyDescent="0.2">
      <c r="B972" s="20"/>
      <c r="C972" s="20"/>
      <c r="D972" s="20"/>
    </row>
    <row r="973" spans="2:4" x14ac:dyDescent="0.2">
      <c r="B973" s="20"/>
      <c r="C973" s="20"/>
      <c r="D973" s="20"/>
    </row>
    <row r="974" spans="2:4" x14ac:dyDescent="0.2">
      <c r="B974" s="20"/>
      <c r="C974" s="20"/>
      <c r="D974" s="20"/>
    </row>
    <row r="975" spans="2:4" x14ac:dyDescent="0.2">
      <c r="B975" s="20"/>
      <c r="C975" s="20"/>
      <c r="D975" s="20"/>
    </row>
    <row r="976" spans="2:4" x14ac:dyDescent="0.2">
      <c r="B976" s="20"/>
      <c r="C976" s="20"/>
      <c r="D976" s="20"/>
    </row>
    <row r="977" spans="2:4" x14ac:dyDescent="0.2">
      <c r="B977" s="20"/>
      <c r="C977" s="20"/>
      <c r="D977" s="20"/>
    </row>
    <row r="978" spans="2:4" x14ac:dyDescent="0.2">
      <c r="B978" s="20"/>
      <c r="C978" s="20"/>
      <c r="D978" s="20"/>
    </row>
    <row r="979" spans="2:4" x14ac:dyDescent="0.2">
      <c r="B979" s="20"/>
      <c r="C979" s="20"/>
      <c r="D979" s="20"/>
    </row>
    <row r="980" spans="2:4" x14ac:dyDescent="0.2">
      <c r="B980" s="20"/>
      <c r="C980" s="20"/>
      <c r="D980" s="20"/>
    </row>
    <row r="981" spans="2:4" x14ac:dyDescent="0.2">
      <c r="B981" s="20"/>
      <c r="C981" s="20"/>
      <c r="D981" s="20"/>
    </row>
    <row r="982" spans="2:4" x14ac:dyDescent="0.2">
      <c r="B982" s="20"/>
      <c r="C982" s="20"/>
      <c r="D982" s="20"/>
    </row>
    <row r="983" spans="2:4" x14ac:dyDescent="0.2">
      <c r="B983" s="20"/>
      <c r="C983" s="20"/>
      <c r="D983" s="20"/>
    </row>
    <row r="984" spans="2:4" x14ac:dyDescent="0.2">
      <c r="B984" s="20"/>
      <c r="C984" s="20"/>
      <c r="D984" s="20"/>
    </row>
    <row r="985" spans="2:4" x14ac:dyDescent="0.2">
      <c r="B985" s="20"/>
      <c r="C985" s="20"/>
      <c r="D985" s="20"/>
    </row>
    <row r="986" spans="2:4" x14ac:dyDescent="0.2">
      <c r="B986" s="20"/>
      <c r="C986" s="20"/>
      <c r="D986" s="20"/>
    </row>
    <row r="987" spans="2:4" x14ac:dyDescent="0.2">
      <c r="B987" s="20"/>
      <c r="C987" s="20"/>
      <c r="D987" s="20"/>
    </row>
    <row r="988" spans="2:4" x14ac:dyDescent="0.2">
      <c r="B988" s="20"/>
      <c r="C988" s="20"/>
      <c r="D988" s="20"/>
    </row>
    <row r="989" spans="2:4" x14ac:dyDescent="0.2">
      <c r="B989" s="20"/>
      <c r="C989" s="20"/>
      <c r="D989" s="20"/>
    </row>
    <row r="990" spans="2:4" x14ac:dyDescent="0.2">
      <c r="B990" s="20"/>
      <c r="C990" s="20"/>
      <c r="D990" s="20"/>
    </row>
    <row r="991" spans="2:4" x14ac:dyDescent="0.2">
      <c r="B991" s="20"/>
      <c r="C991" s="20"/>
      <c r="D991" s="20"/>
    </row>
    <row r="992" spans="2:4" x14ac:dyDescent="0.2">
      <c r="B992" s="20"/>
      <c r="C992" s="20"/>
      <c r="D992" s="20"/>
    </row>
    <row r="993" spans="2:4" x14ac:dyDescent="0.2">
      <c r="B993" s="20"/>
      <c r="C993" s="20"/>
      <c r="D993" s="20"/>
    </row>
    <row r="994" spans="2:4" x14ac:dyDescent="0.2">
      <c r="B994" s="20"/>
      <c r="C994" s="20"/>
      <c r="D994" s="20"/>
    </row>
    <row r="995" spans="2:4" x14ac:dyDescent="0.2">
      <c r="B995" s="20"/>
      <c r="C995" s="20"/>
      <c r="D995" s="20"/>
    </row>
    <row r="996" spans="2:4" x14ac:dyDescent="0.2">
      <c r="B996" s="20"/>
      <c r="C996" s="20"/>
      <c r="D996" s="20"/>
    </row>
    <row r="997" spans="2:4" x14ac:dyDescent="0.2">
      <c r="B997" s="20"/>
      <c r="C997" s="20"/>
      <c r="D997" s="20"/>
    </row>
    <row r="998" spans="2:4" x14ac:dyDescent="0.2">
      <c r="B998" s="20"/>
      <c r="C998" s="20"/>
      <c r="D998" s="20"/>
    </row>
    <row r="999" spans="2:4" x14ac:dyDescent="0.2">
      <c r="B999" s="20"/>
      <c r="C999" s="20"/>
      <c r="D999" s="20"/>
    </row>
    <row r="1000" spans="2:4" x14ac:dyDescent="0.2">
      <c r="B1000" s="20"/>
      <c r="C1000" s="20"/>
      <c r="D1000" s="20"/>
    </row>
    <row r="1001" spans="2:4" x14ac:dyDescent="0.2">
      <c r="B1001" s="20"/>
      <c r="C1001" s="20"/>
      <c r="D1001" s="20"/>
    </row>
    <row r="1002" spans="2:4" x14ac:dyDescent="0.2">
      <c r="B1002" s="20"/>
      <c r="C1002" s="20"/>
      <c r="D1002" s="20"/>
    </row>
    <row r="1003" spans="2:4" x14ac:dyDescent="0.2">
      <c r="B1003" s="20"/>
      <c r="C1003" s="20"/>
      <c r="D1003" s="20"/>
    </row>
    <row r="1004" spans="2:4" x14ac:dyDescent="0.2">
      <c r="B1004" s="20"/>
      <c r="C1004" s="20"/>
      <c r="D1004" s="20"/>
    </row>
    <row r="1005" spans="2:4" x14ac:dyDescent="0.2">
      <c r="B1005" s="20"/>
      <c r="C1005" s="20"/>
      <c r="D1005" s="20"/>
    </row>
    <row r="1006" spans="2:4" x14ac:dyDescent="0.2">
      <c r="B1006" s="20"/>
      <c r="C1006" s="20"/>
      <c r="D1006" s="20"/>
    </row>
    <row r="1007" spans="2:4" x14ac:dyDescent="0.2">
      <c r="B1007" s="20"/>
      <c r="C1007" s="20"/>
      <c r="D1007" s="20"/>
    </row>
    <row r="1008" spans="2:4" x14ac:dyDescent="0.2">
      <c r="B1008" s="20"/>
      <c r="C1008" s="20"/>
      <c r="D1008" s="20"/>
    </row>
    <row r="1009" spans="2:4" x14ac:dyDescent="0.2">
      <c r="B1009" s="20"/>
      <c r="C1009" s="20"/>
      <c r="D1009" s="20"/>
    </row>
    <row r="1010" spans="2:4" x14ac:dyDescent="0.2">
      <c r="B1010" s="20"/>
      <c r="C1010" s="20"/>
      <c r="D1010" s="20"/>
    </row>
    <row r="1011" spans="2:4" x14ac:dyDescent="0.2">
      <c r="B1011" s="20"/>
      <c r="C1011" s="20"/>
      <c r="D1011" s="20"/>
    </row>
    <row r="1012" spans="2:4" x14ac:dyDescent="0.2">
      <c r="B1012" s="20"/>
      <c r="C1012" s="20"/>
      <c r="D1012" s="20"/>
    </row>
    <row r="1013" spans="2:4" x14ac:dyDescent="0.2">
      <c r="B1013" s="20"/>
      <c r="C1013" s="20"/>
      <c r="D1013" s="20"/>
    </row>
    <row r="1014" spans="2:4" x14ac:dyDescent="0.2">
      <c r="B1014" s="20"/>
      <c r="C1014" s="20"/>
      <c r="D1014" s="20"/>
    </row>
    <row r="1015" spans="2:4" x14ac:dyDescent="0.2">
      <c r="B1015" s="20"/>
      <c r="C1015" s="20"/>
      <c r="D1015" s="20"/>
    </row>
    <row r="1016" spans="2:4" x14ac:dyDescent="0.2">
      <c r="B1016" s="20"/>
      <c r="C1016" s="20"/>
      <c r="D1016" s="20"/>
    </row>
    <row r="1017" spans="2:4" x14ac:dyDescent="0.2">
      <c r="B1017" s="20"/>
      <c r="C1017" s="20"/>
      <c r="D1017" s="20"/>
    </row>
    <row r="1018" spans="2:4" x14ac:dyDescent="0.2">
      <c r="B1018" s="20"/>
      <c r="C1018" s="20"/>
      <c r="D1018" s="20"/>
    </row>
    <row r="1019" spans="2:4" x14ac:dyDescent="0.2">
      <c r="B1019" s="20"/>
      <c r="C1019" s="20"/>
      <c r="D1019" s="20"/>
    </row>
    <row r="1020" spans="2:4" x14ac:dyDescent="0.2">
      <c r="B1020" s="20"/>
      <c r="C1020" s="20"/>
      <c r="D1020" s="20"/>
    </row>
    <row r="1021" spans="2:4" x14ac:dyDescent="0.2">
      <c r="B1021" s="20"/>
      <c r="C1021" s="20"/>
      <c r="D1021" s="20"/>
    </row>
    <row r="1022" spans="2:4" x14ac:dyDescent="0.2">
      <c r="B1022" s="20"/>
      <c r="C1022" s="20"/>
      <c r="D1022" s="20"/>
    </row>
    <row r="1023" spans="2:4" x14ac:dyDescent="0.2">
      <c r="B1023" s="20"/>
      <c r="C1023" s="20"/>
      <c r="D1023" s="20"/>
    </row>
    <row r="1024" spans="2:4" x14ac:dyDescent="0.2">
      <c r="B1024" s="20"/>
      <c r="C1024" s="20"/>
      <c r="D1024" s="20"/>
    </row>
    <row r="1025" spans="2:4" x14ac:dyDescent="0.2">
      <c r="B1025" s="20"/>
      <c r="C1025" s="20"/>
      <c r="D1025" s="20"/>
    </row>
    <row r="1026" spans="2:4" x14ac:dyDescent="0.2">
      <c r="B1026" s="20"/>
      <c r="C1026" s="20"/>
      <c r="D1026" s="20"/>
    </row>
    <row r="1027" spans="2:4" x14ac:dyDescent="0.2">
      <c r="B1027" s="20"/>
      <c r="C1027" s="20"/>
      <c r="D1027" s="20"/>
    </row>
    <row r="1028" spans="2:4" x14ac:dyDescent="0.2">
      <c r="B1028" s="20"/>
      <c r="C1028" s="20"/>
      <c r="D1028" s="20"/>
    </row>
    <row r="1029" spans="2:4" x14ac:dyDescent="0.2">
      <c r="B1029" s="20"/>
      <c r="C1029" s="20"/>
      <c r="D1029" s="20"/>
    </row>
    <row r="1030" spans="2:4" x14ac:dyDescent="0.2">
      <c r="B1030" s="20"/>
      <c r="C1030" s="20"/>
      <c r="D1030" s="20"/>
    </row>
    <row r="1031" spans="2:4" x14ac:dyDescent="0.2">
      <c r="B1031" s="20"/>
      <c r="C1031" s="20"/>
      <c r="D1031" s="20"/>
    </row>
    <row r="1032" spans="2:4" x14ac:dyDescent="0.2">
      <c r="B1032" s="20"/>
      <c r="C1032" s="20"/>
      <c r="D1032" s="20"/>
    </row>
    <row r="1033" spans="2:4" x14ac:dyDescent="0.2">
      <c r="B1033" s="20"/>
      <c r="C1033" s="20"/>
      <c r="D1033" s="20"/>
    </row>
    <row r="1034" spans="2:4" x14ac:dyDescent="0.2">
      <c r="B1034" s="20"/>
      <c r="C1034" s="20"/>
      <c r="D1034" s="20"/>
    </row>
    <row r="1035" spans="2:4" x14ac:dyDescent="0.2">
      <c r="B1035" s="20"/>
      <c r="C1035" s="20"/>
      <c r="D1035" s="20"/>
    </row>
    <row r="1036" spans="2:4" x14ac:dyDescent="0.2">
      <c r="B1036" s="20"/>
      <c r="C1036" s="20"/>
      <c r="D1036" s="20"/>
    </row>
    <row r="1037" spans="2:4" x14ac:dyDescent="0.2">
      <c r="B1037" s="20"/>
      <c r="C1037" s="20"/>
      <c r="D1037" s="20"/>
    </row>
    <row r="1038" spans="2:4" x14ac:dyDescent="0.2">
      <c r="B1038" s="20"/>
      <c r="C1038" s="20"/>
      <c r="D1038" s="20"/>
    </row>
    <row r="1039" spans="2:4" x14ac:dyDescent="0.2">
      <c r="B1039" s="20"/>
      <c r="C1039" s="20"/>
      <c r="D1039" s="20"/>
    </row>
    <row r="1040" spans="2:4" x14ac:dyDescent="0.2">
      <c r="B1040" s="20"/>
      <c r="C1040" s="20"/>
      <c r="D1040" s="20"/>
    </row>
    <row r="1041" spans="2:4" x14ac:dyDescent="0.2">
      <c r="B1041" s="20"/>
      <c r="C1041" s="20"/>
      <c r="D1041" s="20"/>
    </row>
    <row r="1042" spans="2:4" x14ac:dyDescent="0.2">
      <c r="B1042" s="20"/>
      <c r="C1042" s="20"/>
      <c r="D1042" s="20"/>
    </row>
    <row r="1043" spans="2:4" x14ac:dyDescent="0.2">
      <c r="B1043" s="20"/>
      <c r="C1043" s="20"/>
      <c r="D1043" s="20"/>
    </row>
    <row r="1044" spans="2:4" x14ac:dyDescent="0.2">
      <c r="B1044" s="20"/>
      <c r="C1044" s="20"/>
      <c r="D1044" s="20"/>
    </row>
    <row r="1045" spans="2:4" x14ac:dyDescent="0.2">
      <c r="B1045" s="20"/>
      <c r="C1045" s="20"/>
      <c r="D1045" s="20"/>
    </row>
    <row r="1046" spans="2:4" x14ac:dyDescent="0.2">
      <c r="B1046" s="20"/>
      <c r="C1046" s="20"/>
      <c r="D1046" s="20"/>
    </row>
    <row r="1047" spans="2:4" x14ac:dyDescent="0.2">
      <c r="B1047" s="20"/>
      <c r="C1047" s="20"/>
      <c r="D1047" s="20"/>
    </row>
    <row r="1048" spans="2:4" x14ac:dyDescent="0.2">
      <c r="B1048" s="20"/>
      <c r="C1048" s="20"/>
      <c r="D1048" s="20"/>
    </row>
    <row r="1049" spans="2:4" x14ac:dyDescent="0.2">
      <c r="B1049" s="20"/>
      <c r="C1049" s="20"/>
      <c r="D1049" s="20"/>
    </row>
    <row r="1050" spans="2:4" x14ac:dyDescent="0.2">
      <c r="B1050" s="20"/>
      <c r="C1050" s="20"/>
      <c r="D1050" s="20"/>
    </row>
    <row r="1051" spans="2:4" x14ac:dyDescent="0.2">
      <c r="B1051" s="20"/>
      <c r="C1051" s="20"/>
      <c r="D1051" s="20"/>
    </row>
    <row r="1052" spans="2:4" x14ac:dyDescent="0.2">
      <c r="B1052" s="20"/>
      <c r="C1052" s="20"/>
      <c r="D1052" s="20"/>
    </row>
    <row r="1053" spans="2:4" x14ac:dyDescent="0.2">
      <c r="B1053" s="20"/>
      <c r="C1053" s="20"/>
      <c r="D1053" s="20"/>
    </row>
    <row r="1054" spans="2:4" x14ac:dyDescent="0.2">
      <c r="B1054" s="20"/>
      <c r="C1054" s="20"/>
      <c r="D1054" s="20"/>
    </row>
    <row r="1055" spans="2:4" x14ac:dyDescent="0.2">
      <c r="B1055" s="20"/>
      <c r="C1055" s="20"/>
      <c r="D1055" s="20"/>
    </row>
    <row r="1056" spans="2:4" x14ac:dyDescent="0.2">
      <c r="B1056" s="20"/>
      <c r="C1056" s="20"/>
      <c r="D1056" s="20"/>
    </row>
    <row r="1057" spans="2:4" x14ac:dyDescent="0.2">
      <c r="B1057" s="20"/>
      <c r="C1057" s="20"/>
      <c r="D1057" s="20"/>
    </row>
    <row r="1058" spans="2:4" x14ac:dyDescent="0.2">
      <c r="B1058" s="20"/>
      <c r="C1058" s="20"/>
      <c r="D1058" s="20"/>
    </row>
    <row r="1059" spans="2:4" x14ac:dyDescent="0.2">
      <c r="B1059" s="20"/>
      <c r="C1059" s="20"/>
      <c r="D1059" s="20"/>
    </row>
    <row r="1060" spans="2:4" x14ac:dyDescent="0.2">
      <c r="B1060" s="20"/>
      <c r="C1060" s="20"/>
      <c r="D1060" s="20"/>
    </row>
    <row r="1061" spans="2:4" x14ac:dyDescent="0.2">
      <c r="B1061" s="20"/>
      <c r="C1061" s="20"/>
      <c r="D1061" s="20"/>
    </row>
    <row r="1062" spans="2:4" x14ac:dyDescent="0.2">
      <c r="B1062" s="20"/>
      <c r="C1062" s="20"/>
      <c r="D1062" s="20"/>
    </row>
    <row r="1063" spans="2:4" x14ac:dyDescent="0.2">
      <c r="B1063" s="20"/>
      <c r="C1063" s="20"/>
      <c r="D1063" s="20"/>
    </row>
    <row r="1064" spans="2:4" x14ac:dyDescent="0.2">
      <c r="B1064" s="20"/>
      <c r="C1064" s="20"/>
      <c r="D1064" s="20"/>
    </row>
    <row r="1065" spans="2:4" x14ac:dyDescent="0.2">
      <c r="B1065" s="20"/>
      <c r="C1065" s="20"/>
      <c r="D1065" s="20"/>
    </row>
    <row r="1066" spans="2:4" x14ac:dyDescent="0.2">
      <c r="B1066" s="20"/>
      <c r="C1066" s="20"/>
      <c r="D1066" s="20"/>
    </row>
    <row r="1067" spans="2:4" x14ac:dyDescent="0.2">
      <c r="B1067" s="20"/>
      <c r="C1067" s="20"/>
      <c r="D1067" s="20"/>
    </row>
    <row r="1068" spans="2:4" x14ac:dyDescent="0.2">
      <c r="B1068" s="20"/>
      <c r="C1068" s="20"/>
      <c r="D1068" s="20"/>
    </row>
    <row r="1069" spans="2:4" x14ac:dyDescent="0.2">
      <c r="B1069" s="20"/>
      <c r="C1069" s="20"/>
      <c r="D1069" s="20"/>
    </row>
    <row r="1070" spans="2:4" x14ac:dyDescent="0.2">
      <c r="B1070" s="20"/>
      <c r="C1070" s="20"/>
      <c r="D1070" s="20"/>
    </row>
    <row r="1071" spans="2:4" x14ac:dyDescent="0.2">
      <c r="B1071" s="20"/>
      <c r="C1071" s="20"/>
      <c r="D1071" s="20"/>
    </row>
    <row r="1072" spans="2:4" x14ac:dyDescent="0.2">
      <c r="B1072" s="20"/>
      <c r="C1072" s="20"/>
      <c r="D1072" s="20"/>
    </row>
    <row r="1073" spans="2:4" x14ac:dyDescent="0.2">
      <c r="B1073" s="20"/>
      <c r="C1073" s="20"/>
      <c r="D1073" s="20"/>
    </row>
    <row r="1074" spans="2:4" x14ac:dyDescent="0.2">
      <c r="B1074" s="20"/>
      <c r="C1074" s="20"/>
      <c r="D1074" s="20"/>
    </row>
    <row r="1075" spans="2:4" x14ac:dyDescent="0.2"/>
    <row r="1076" spans="2:4" x14ac:dyDescent="0.2"/>
    <row r="1077" spans="2:4" x14ac:dyDescent="0.2"/>
  </sheetData>
  <sheetProtection algorithmName="SHA-512" hashValue="fubf34mnv7idird+IFh0V7f0ykem6Ug+NGfnZvEUm2jYTQlSRBR5VLwi6cRd8Q+SHENEY27VR9Wq++95WF6bzA==" saltValue="bv3/nbcp2AfBtuf3op9Mrg==" spinCount="100000" sheet="1" objects="1" scenarios="1"/>
  <protectedRanges>
    <protectedRange sqref="E99:G100 E102:G103 E105:G108 E110:G112 E114:G124 E127:G134 E136:G136 E138:G139 E141:G152 E154:G160 E163:F165 E168:F172 E175:G185 E187:F187 E191:E206 A209:G210 A212:G220" name="Rango4"/>
    <protectedRange sqref="E40:G44 E47:G55 E57:G64 E66:G70 E73:G77 E79:G80 E82:G82 E84:G89 E91:G93 E95:G97" name="Rango3"/>
    <protectedRange sqref="E16:G19 E21:G26 E28:G30 E32:G35 E37:G38" name="Rango2"/>
    <protectedRange sqref="A8:G12" name="Rango1"/>
  </protectedRanges>
  <mergeCells count="143">
    <mergeCell ref="A213:B213"/>
    <mergeCell ref="E213:G213"/>
    <mergeCell ref="A210:B210"/>
    <mergeCell ref="F210:G210"/>
    <mergeCell ref="A211:B211"/>
    <mergeCell ref="E211:G211"/>
    <mergeCell ref="A212:B212"/>
    <mergeCell ref="E212:G212"/>
    <mergeCell ref="A203:A206"/>
    <mergeCell ref="B203:B206"/>
    <mergeCell ref="A207:G207"/>
    <mergeCell ref="A208:B208"/>
    <mergeCell ref="F208:G208"/>
    <mergeCell ref="A209:B209"/>
    <mergeCell ref="F209:G209"/>
    <mergeCell ref="A188:G188"/>
    <mergeCell ref="A191:A194"/>
    <mergeCell ref="B191:B194"/>
    <mergeCell ref="A195:A198"/>
    <mergeCell ref="B195:B198"/>
    <mergeCell ref="A199:A202"/>
    <mergeCell ref="B199:B202"/>
    <mergeCell ref="F180:G180"/>
    <mergeCell ref="F181:G181"/>
    <mergeCell ref="F182:G182"/>
    <mergeCell ref="F183:G183"/>
    <mergeCell ref="F184:G184"/>
    <mergeCell ref="F185:G185"/>
    <mergeCell ref="F156:G156"/>
    <mergeCell ref="F157:G157"/>
    <mergeCell ref="F158:G158"/>
    <mergeCell ref="F159:G159"/>
    <mergeCell ref="F160:G160"/>
    <mergeCell ref="F179:G179"/>
    <mergeCell ref="F149:G149"/>
    <mergeCell ref="F150:G150"/>
    <mergeCell ref="F151:G151"/>
    <mergeCell ref="F152:G152"/>
    <mergeCell ref="F154:G154"/>
    <mergeCell ref="F155:G155"/>
    <mergeCell ref="F143:G143"/>
    <mergeCell ref="F144:G144"/>
    <mergeCell ref="F145:G145"/>
    <mergeCell ref="F146:G146"/>
    <mergeCell ref="F147:G147"/>
    <mergeCell ref="F148:G148"/>
    <mergeCell ref="F134:G134"/>
    <mergeCell ref="F136:G136"/>
    <mergeCell ref="F138:G138"/>
    <mergeCell ref="F139:G139"/>
    <mergeCell ref="F141:G141"/>
    <mergeCell ref="F142:G142"/>
    <mergeCell ref="F128:G128"/>
    <mergeCell ref="F129:G129"/>
    <mergeCell ref="F130:G130"/>
    <mergeCell ref="F131:G131"/>
    <mergeCell ref="F132:G132"/>
    <mergeCell ref="F133:G133"/>
    <mergeCell ref="F120:G120"/>
    <mergeCell ref="F121:G121"/>
    <mergeCell ref="F122:G122"/>
    <mergeCell ref="F123:G123"/>
    <mergeCell ref="F124:G124"/>
    <mergeCell ref="F127:G127"/>
    <mergeCell ref="F114:G114"/>
    <mergeCell ref="F115:G115"/>
    <mergeCell ref="F116:G116"/>
    <mergeCell ref="F117:G117"/>
    <mergeCell ref="F118:G118"/>
    <mergeCell ref="F119:G119"/>
    <mergeCell ref="F105:G105"/>
    <mergeCell ref="F107:G107"/>
    <mergeCell ref="F108:G108"/>
    <mergeCell ref="F110:G110"/>
    <mergeCell ref="F111:G111"/>
    <mergeCell ref="F112:G112"/>
    <mergeCell ref="F96:G96"/>
    <mergeCell ref="F97:G97"/>
    <mergeCell ref="F99:G99"/>
    <mergeCell ref="F100:G100"/>
    <mergeCell ref="F102:G102"/>
    <mergeCell ref="F103:G103"/>
    <mergeCell ref="F87:G87"/>
    <mergeCell ref="F89:G89"/>
    <mergeCell ref="F91:G91"/>
    <mergeCell ref="F92:G92"/>
    <mergeCell ref="F93:G93"/>
    <mergeCell ref="F95:G95"/>
    <mergeCell ref="F79:G79"/>
    <mergeCell ref="F80:G80"/>
    <mergeCell ref="F82:G82"/>
    <mergeCell ref="F84:G84"/>
    <mergeCell ref="F85:G85"/>
    <mergeCell ref="F86:G86"/>
    <mergeCell ref="F68:G68"/>
    <mergeCell ref="F69:G69"/>
    <mergeCell ref="F70:G70"/>
    <mergeCell ref="F73:G73"/>
    <mergeCell ref="F74:G74"/>
    <mergeCell ref="F77:G77"/>
    <mergeCell ref="F59:G59"/>
    <mergeCell ref="F60:G60"/>
    <mergeCell ref="F61:G61"/>
    <mergeCell ref="F62:G62"/>
    <mergeCell ref="F66:G66"/>
    <mergeCell ref="F67:G67"/>
    <mergeCell ref="F44:G44"/>
    <mergeCell ref="F47:G47"/>
    <mergeCell ref="F49:G49"/>
    <mergeCell ref="F50:G50"/>
    <mergeCell ref="F51:G51"/>
    <mergeCell ref="F57:G57"/>
    <mergeCell ref="F32:G32"/>
    <mergeCell ref="F35:G35"/>
    <mergeCell ref="F37:G37"/>
    <mergeCell ref="F38:G38"/>
    <mergeCell ref="F40:G40"/>
    <mergeCell ref="F41:G41"/>
    <mergeCell ref="F24:G24"/>
    <mergeCell ref="F25:G25"/>
    <mergeCell ref="F26:G26"/>
    <mergeCell ref="F28:G28"/>
    <mergeCell ref="F29:G29"/>
    <mergeCell ref="F30:G30"/>
    <mergeCell ref="F19:G19"/>
    <mergeCell ref="F21:G21"/>
    <mergeCell ref="F23:G23"/>
    <mergeCell ref="A11:C11"/>
    <mergeCell ref="E11:G11"/>
    <mergeCell ref="A12:C12"/>
    <mergeCell ref="E12:G12"/>
    <mergeCell ref="A13:G13"/>
    <mergeCell ref="A14:B14"/>
    <mergeCell ref="F14:G14"/>
    <mergeCell ref="A7:G7"/>
    <mergeCell ref="E8:G8"/>
    <mergeCell ref="A9:C9"/>
    <mergeCell ref="E9:G9"/>
    <mergeCell ref="A10:C10"/>
    <mergeCell ref="E10:G10"/>
    <mergeCell ref="F16:G16"/>
    <mergeCell ref="F17:G17"/>
    <mergeCell ref="F18:G18"/>
  </mergeCells>
  <conditionalFormatting sqref="E16:E187">
    <cfRule type="containsText" dxfId="8" priority="1" operator="containsText" text="N/A">
      <formula>NOT(ISERROR(SEARCH("N/A",E16)))</formula>
    </cfRule>
    <cfRule type="containsText" dxfId="7" priority="2" operator="containsText" text="1">
      <formula>NOT(ISERROR(SEARCH("1",E16)))</formula>
    </cfRule>
    <cfRule type="containsText" dxfId="6" priority="3" operator="containsText" text="0">
      <formula>NOT(ISERROR(SEARCH("0",E16)))</formula>
    </cfRule>
    <cfRule type="containsText" dxfId="5" priority="4" operator="containsText" text="NO">
      <formula>NOT(ISERROR(SEARCH("NO",E16)))</formula>
    </cfRule>
    <cfRule type="containsText" dxfId="4" priority="5" operator="containsText" text="SI">
      <formula>NOT(ISERROR(SEARCH("SI",E16)))</formula>
    </cfRule>
  </conditionalFormatting>
  <dataValidations count="3">
    <dataValidation type="list" allowBlank="1" showInputMessage="1" showErrorMessage="1" sqref="E187">
      <formula1>$I$8:$I$9</formula1>
    </dataValidation>
    <dataValidation type="list" allowBlank="1" showInputMessage="1" showErrorMessage="1" sqref="E16:E186">
      <formula1>$H$8:$H$10</formula1>
    </dataValidation>
    <dataValidation type="list" allowBlank="1" showInputMessage="1" showErrorMessage="1" sqref="E191:E206">
      <formula1>$I$191</formula1>
    </dataValidation>
  </dataValidations>
  <pageMargins left="0.7" right="0.7" top="0.75" bottom="0.75" header="0.3" footer="0.3"/>
  <pageSetup paperSize="0" orientation="portrait" horizontalDpi="0" verticalDpi="0" copies="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abSelected="1" topLeftCell="B10" zoomScale="80" zoomScaleNormal="80" workbookViewId="0">
      <selection activeCell="M33" sqref="M33"/>
    </sheetView>
  </sheetViews>
  <sheetFormatPr baseColWidth="10" defaultColWidth="11.42578125" defaultRowHeight="12.75" x14ac:dyDescent="0.2"/>
  <cols>
    <col min="1" max="1" width="0.85546875" style="44" customWidth="1"/>
    <col min="2" max="2" width="41.85546875" style="44" customWidth="1"/>
    <col min="3" max="3" width="13.5703125" style="50" customWidth="1"/>
    <col min="4" max="4" width="7.5703125" style="50" customWidth="1"/>
    <col min="5" max="5" width="12.42578125" style="50" customWidth="1"/>
    <col min="6" max="6" width="7.42578125" style="50" hidden="1" customWidth="1"/>
    <col min="7" max="7" width="8.7109375" style="50" hidden="1" customWidth="1"/>
    <col min="8" max="8" width="13.42578125" style="50" hidden="1" customWidth="1"/>
    <col min="9" max="9" width="13.5703125" style="50" customWidth="1"/>
    <col min="10" max="10" width="6.7109375" style="50" customWidth="1"/>
    <col min="11" max="12" width="8.28515625" style="50" customWidth="1"/>
    <col min="13" max="13" width="8.7109375" style="50" customWidth="1"/>
    <col min="14" max="14" width="7.85546875" style="50" customWidth="1"/>
    <col min="15" max="15" width="7.5703125" style="50" customWidth="1"/>
    <col min="16" max="16" width="1" style="44" customWidth="1"/>
    <col min="17" max="16384" width="11.42578125" style="44"/>
  </cols>
  <sheetData>
    <row r="1" spans="1:16" ht="13.5" thickTop="1" x14ac:dyDescent="0.2">
      <c r="A1" s="46"/>
      <c r="B1" s="187"/>
      <c r="C1" s="188"/>
      <c r="D1" s="188"/>
      <c r="E1" s="188"/>
      <c r="F1" s="188"/>
      <c r="G1" s="188"/>
      <c r="H1" s="188"/>
      <c r="I1" s="188"/>
      <c r="J1" s="188"/>
      <c r="K1" s="188"/>
      <c r="L1" s="188"/>
      <c r="M1" s="188"/>
      <c r="N1" s="188"/>
      <c r="O1" s="188"/>
      <c r="P1" s="189"/>
    </row>
    <row r="2" spans="1:16" ht="13.5" thickBot="1" x14ac:dyDescent="0.25">
      <c r="A2" s="47"/>
      <c r="B2" s="211"/>
      <c r="C2" s="43"/>
      <c r="D2" s="43"/>
      <c r="E2" s="43"/>
      <c r="F2" s="43"/>
      <c r="G2" s="43"/>
      <c r="H2" s="43"/>
      <c r="I2" s="43"/>
      <c r="J2" s="43"/>
      <c r="K2" s="43"/>
      <c r="L2" s="43"/>
      <c r="M2" s="43"/>
      <c r="N2" s="43"/>
      <c r="O2" s="43"/>
      <c r="P2" s="191"/>
    </row>
    <row r="3" spans="1:16" ht="17.25" thickTop="1" thickBot="1" x14ac:dyDescent="0.25">
      <c r="A3" s="47"/>
      <c r="B3" s="366" t="s">
        <v>534</v>
      </c>
      <c r="C3" s="366"/>
      <c r="D3" s="366"/>
      <c r="E3" s="366"/>
      <c r="F3" s="366"/>
      <c r="G3" s="366"/>
      <c r="H3" s="366"/>
      <c r="I3" s="366"/>
      <c r="J3" s="152"/>
      <c r="K3" s="43"/>
      <c r="L3" s="43"/>
      <c r="M3" s="43"/>
      <c r="N3" s="43"/>
      <c r="O3" s="43"/>
      <c r="P3" s="191"/>
    </row>
    <row r="4" spans="1:16" ht="17.25" thickTop="1" thickBot="1" x14ac:dyDescent="0.25">
      <c r="A4" s="47"/>
      <c r="B4" s="366"/>
      <c r="C4" s="366"/>
      <c r="D4" s="366"/>
      <c r="E4" s="366"/>
      <c r="F4" s="366"/>
      <c r="G4" s="366"/>
      <c r="H4" s="366"/>
      <c r="I4" s="366"/>
      <c r="J4" s="152"/>
      <c r="K4" s="43"/>
      <c r="L4" s="43"/>
      <c r="M4" s="43"/>
      <c r="N4" s="43"/>
      <c r="O4" s="43"/>
      <c r="P4" s="191"/>
    </row>
    <row r="5" spans="1:16" ht="13.5" thickTop="1" x14ac:dyDescent="0.2">
      <c r="A5" s="47"/>
      <c r="B5" s="190"/>
      <c r="C5" s="43"/>
      <c r="D5" s="43"/>
      <c r="E5" s="43"/>
      <c r="F5" s="43"/>
      <c r="G5" s="43"/>
      <c r="H5" s="43"/>
      <c r="I5" s="43"/>
      <c r="J5" s="43"/>
      <c r="K5" s="43"/>
      <c r="L5" s="43"/>
      <c r="M5" s="43"/>
      <c r="N5" s="43"/>
      <c r="O5" s="43"/>
      <c r="P5" s="191"/>
    </row>
    <row r="6" spans="1:16" x14ac:dyDescent="0.2">
      <c r="A6" s="47"/>
      <c r="B6" s="367" t="s">
        <v>160</v>
      </c>
      <c r="C6" s="242" t="s">
        <v>123</v>
      </c>
      <c r="D6" s="368" t="s">
        <v>476</v>
      </c>
      <c r="E6" s="242" t="s">
        <v>139</v>
      </c>
      <c r="F6" s="242" t="s">
        <v>466</v>
      </c>
      <c r="G6" s="242" t="s">
        <v>466</v>
      </c>
      <c r="H6" s="242"/>
      <c r="I6" s="242" t="s">
        <v>141</v>
      </c>
      <c r="J6" s="368" t="s">
        <v>476</v>
      </c>
      <c r="K6" s="243" t="s">
        <v>123</v>
      </c>
      <c r="L6" s="370" t="s">
        <v>132</v>
      </c>
      <c r="M6" s="244" t="s">
        <v>132</v>
      </c>
      <c r="N6" s="244" t="s">
        <v>123</v>
      </c>
      <c r="O6" s="364" t="s">
        <v>476</v>
      </c>
      <c r="P6" s="191"/>
    </row>
    <row r="7" spans="1:16" x14ac:dyDescent="0.2">
      <c r="A7" s="47"/>
      <c r="B7" s="367"/>
      <c r="C7" s="242" t="s">
        <v>139</v>
      </c>
      <c r="D7" s="369"/>
      <c r="E7" s="242" t="s">
        <v>140</v>
      </c>
      <c r="F7" s="243" t="s">
        <v>472</v>
      </c>
      <c r="G7" s="243" t="s">
        <v>466</v>
      </c>
      <c r="H7" s="243"/>
      <c r="I7" s="243" t="s">
        <v>133</v>
      </c>
      <c r="J7" s="369"/>
      <c r="K7" s="243"/>
      <c r="L7" s="370"/>
      <c r="M7" s="244" t="s">
        <v>142</v>
      </c>
      <c r="N7" s="244" t="s">
        <v>143</v>
      </c>
      <c r="O7" s="365"/>
      <c r="P7" s="191"/>
    </row>
    <row r="8" spans="1:16" x14ac:dyDescent="0.2">
      <c r="A8" s="47"/>
      <c r="B8" s="192" t="s">
        <v>299</v>
      </c>
      <c r="C8" s="37">
        <f t="shared" ref="C8:F8" si="0">SUM(C9:C10)</f>
        <v>24</v>
      </c>
      <c r="D8" s="167">
        <f>+D9+D10</f>
        <v>0.17518248175182483</v>
      </c>
      <c r="E8" s="37">
        <f t="shared" si="0"/>
        <v>24</v>
      </c>
      <c r="F8" s="37">
        <f t="shared" si="0"/>
        <v>3</v>
      </c>
      <c r="G8" s="37">
        <f t="shared" ref="G8:I8" si="1">SUM(G9:G10)</f>
        <v>1</v>
      </c>
      <c r="H8" s="167">
        <f>+H9+H10</f>
        <v>7.2992700729927005E-3</v>
      </c>
      <c r="I8" s="37">
        <f t="shared" si="1"/>
        <v>20</v>
      </c>
      <c r="J8" s="167">
        <f>SUM(J9:J10)</f>
        <v>0.145985401459854</v>
      </c>
      <c r="K8" s="37">
        <f>+K9+K10</f>
        <v>21</v>
      </c>
      <c r="L8" s="113">
        <f>+L9+L10</f>
        <v>0.15328467153284669</v>
      </c>
      <c r="M8" s="113">
        <f>+M9+M10</f>
        <v>2.051094890510949</v>
      </c>
      <c r="N8" s="37">
        <f>SUM(N9:N10)</f>
        <v>21</v>
      </c>
      <c r="O8" s="167">
        <f>+J8</f>
        <v>0.145985401459854</v>
      </c>
      <c r="P8" s="191"/>
    </row>
    <row r="9" spans="1:16" x14ac:dyDescent="0.2">
      <c r="A9" s="47"/>
      <c r="B9" s="193" t="s">
        <v>297</v>
      </c>
      <c r="C9" s="106">
        <f>COUNTA('Diagnostico  Seguimiento'!B16:B19,'Diagnostico  Seguimiento'!B21:B26,'Diagnostico  Seguimiento'!B28:B30,'Diagnostico  Seguimiento'!B32:B35,'Diagnostico  Seguimiento'!B37:B38)</f>
        <v>19</v>
      </c>
      <c r="D9" s="170">
        <f>+C9/$C$30</f>
        <v>0.13868613138686131</v>
      </c>
      <c r="E9" s="106">
        <f>+F9+G9+I9</f>
        <v>19</v>
      </c>
      <c r="F9" s="105">
        <f>COUNTIF('Diagnostico  Seguimiento'!$E$16:$E$38,"0")</f>
        <v>3</v>
      </c>
      <c r="G9" s="105">
        <f>COUNTIF('Diagnostico  Seguimiento'!$E$16:$E$38,"n/a")</f>
        <v>0</v>
      </c>
      <c r="H9" s="168">
        <f>+G9/$C$30</f>
        <v>0</v>
      </c>
      <c r="I9" s="105">
        <f>COUNTIF('Diagnostico  Seguimiento'!$E$16:$E$38,"1")</f>
        <v>16</v>
      </c>
      <c r="J9" s="168">
        <f>+I9/$C$30</f>
        <v>0.11678832116788321</v>
      </c>
      <c r="K9" s="105">
        <f>+G9+I9</f>
        <v>16</v>
      </c>
      <c r="L9" s="111">
        <f>+K9/+$C$30</f>
        <v>0.11678832116788321</v>
      </c>
      <c r="M9" s="111">
        <f>+K9*L9</f>
        <v>1.8686131386861313</v>
      </c>
      <c r="N9" s="105">
        <f>+G9+I9</f>
        <v>16</v>
      </c>
      <c r="O9" s="171">
        <f>+H9+J9</f>
        <v>0.11678832116788321</v>
      </c>
      <c r="P9" s="191"/>
    </row>
    <row r="10" spans="1:16" x14ac:dyDescent="0.2">
      <c r="A10" s="47"/>
      <c r="B10" s="193" t="s">
        <v>298</v>
      </c>
      <c r="C10" s="106">
        <f>COUNTA('Diagnostico  Seguimiento'!B40:B44)</f>
        <v>5</v>
      </c>
      <c r="D10" s="170">
        <f>+C10/$C$30</f>
        <v>3.6496350364963501E-2</v>
      </c>
      <c r="E10" s="106">
        <f>+F10+G10+I10</f>
        <v>5</v>
      </c>
      <c r="F10" s="105">
        <f>COUNTIF('Diagnostico  Seguimiento'!$E$40:$E$44,"0")</f>
        <v>0</v>
      </c>
      <c r="G10" s="105">
        <f>COUNTIF('Diagnostico  Seguimiento'!$E$40:$E$44,"n/a")</f>
        <v>1</v>
      </c>
      <c r="H10" s="168">
        <f>+G10/$C$30</f>
        <v>7.2992700729927005E-3</v>
      </c>
      <c r="I10" s="105">
        <f>COUNTIF('Diagnostico  Seguimiento'!$E$40:$E$44,"1")</f>
        <v>4</v>
      </c>
      <c r="J10" s="168">
        <f>+I10/$C$30</f>
        <v>2.9197080291970802E-2</v>
      </c>
      <c r="K10" s="105">
        <f>+G10+I10</f>
        <v>5</v>
      </c>
      <c r="L10" s="111">
        <f>+K10/+$C$30</f>
        <v>3.6496350364963501E-2</v>
      </c>
      <c r="M10" s="111">
        <f>+K10*L10</f>
        <v>0.18248175182481752</v>
      </c>
      <c r="N10" s="105">
        <f>+G10+I10</f>
        <v>5</v>
      </c>
      <c r="O10" s="171">
        <f>+H10+J10</f>
        <v>3.6496350364963501E-2</v>
      </c>
      <c r="P10" s="191"/>
    </row>
    <row r="11" spans="1:16" x14ac:dyDescent="0.2">
      <c r="A11" s="47"/>
      <c r="B11" s="192" t="s">
        <v>300</v>
      </c>
      <c r="C11" s="37">
        <f t="shared" ref="C11:K11" si="2">SUM(C12:C14)</f>
        <v>22</v>
      </c>
      <c r="D11" s="167">
        <f>SUM(D12:D14)</f>
        <v>0.16058394160583941</v>
      </c>
      <c r="E11" s="37">
        <f t="shared" si="2"/>
        <v>22</v>
      </c>
      <c r="F11" s="37">
        <f t="shared" si="2"/>
        <v>5</v>
      </c>
      <c r="G11" s="37">
        <f t="shared" ref="G11:I11" si="3">SUM(G12:G14)</f>
        <v>0</v>
      </c>
      <c r="H11" s="167">
        <f>SUM(H12:H14)</f>
        <v>0</v>
      </c>
      <c r="I11" s="37">
        <f t="shared" si="3"/>
        <v>17</v>
      </c>
      <c r="J11" s="167">
        <f>SUM(J12:J14)</f>
        <v>0.1240875912408759</v>
      </c>
      <c r="K11" s="37">
        <f t="shared" si="2"/>
        <v>17</v>
      </c>
      <c r="L11" s="113">
        <f>SUM(L12:L14)</f>
        <v>0.1240875912408759</v>
      </c>
      <c r="M11" s="113">
        <f>SUM(M12:M14)</f>
        <v>0.76642335766423353</v>
      </c>
      <c r="N11" s="37">
        <f>+N12+N13+N14</f>
        <v>17</v>
      </c>
      <c r="O11" s="167">
        <f>+J11</f>
        <v>0.1240875912408759</v>
      </c>
      <c r="P11" s="191"/>
    </row>
    <row r="12" spans="1:16" ht="24" customHeight="1" x14ac:dyDescent="0.2">
      <c r="A12" s="47"/>
      <c r="B12" s="193" t="s">
        <v>124</v>
      </c>
      <c r="C12" s="106">
        <f>COUNTA('Diagnostico  Seguimiento'!B47:B55)</f>
        <v>9</v>
      </c>
      <c r="D12" s="170">
        <f>+C12/$C$30</f>
        <v>6.569343065693431E-2</v>
      </c>
      <c r="E12" s="106">
        <f t="shared" ref="E12:E28" si="4">+F12+G12+I12</f>
        <v>9</v>
      </c>
      <c r="F12" s="105">
        <f>COUNTIF('Diagnostico  Seguimiento'!$E$47:$E$55,"0")</f>
        <v>4</v>
      </c>
      <c r="G12" s="105">
        <f>COUNTIF('Diagnostico  Seguimiento'!$E$47:$E$55,"n/a")</f>
        <v>0</v>
      </c>
      <c r="H12" s="168">
        <f>+G12/$C$30</f>
        <v>0</v>
      </c>
      <c r="I12" s="105">
        <f>COUNTIF('Diagnostico  Seguimiento'!$E$47:$E$55,"1")</f>
        <v>5</v>
      </c>
      <c r="J12" s="168">
        <f>+I12/$C$30</f>
        <v>3.6496350364963501E-2</v>
      </c>
      <c r="K12" s="105">
        <f>+G12+I12</f>
        <v>5</v>
      </c>
      <c r="L12" s="111">
        <f>+K12/+$C$30</f>
        <v>3.6496350364963501E-2</v>
      </c>
      <c r="M12" s="111">
        <f>+K12*L12</f>
        <v>0.18248175182481752</v>
      </c>
      <c r="N12" s="105">
        <f t="shared" ref="N12:O14" si="5">+G12+I12</f>
        <v>5</v>
      </c>
      <c r="O12" s="171">
        <f t="shared" si="5"/>
        <v>3.6496350364963501E-2</v>
      </c>
      <c r="P12" s="191"/>
    </row>
    <row r="13" spans="1:16" ht="19.5" customHeight="1" x14ac:dyDescent="0.2">
      <c r="A13" s="47"/>
      <c r="B13" s="193" t="s">
        <v>125</v>
      </c>
      <c r="C13" s="106">
        <f>COUNTA('Diagnostico  Seguimiento'!B57:B64)</f>
        <v>8</v>
      </c>
      <c r="D13" s="170">
        <f>+C13/$C$30</f>
        <v>5.8394160583941604E-2</v>
      </c>
      <c r="E13" s="106">
        <f t="shared" si="4"/>
        <v>8</v>
      </c>
      <c r="F13" s="105">
        <f>COUNTIF('Diagnostico  Seguimiento'!$E$57:$E$64,"0")</f>
        <v>0</v>
      </c>
      <c r="G13" s="105">
        <f>COUNTIF('Diagnostico  Seguimiento'!$E$57:$E$64,"n/a")</f>
        <v>0</v>
      </c>
      <c r="H13" s="168">
        <f>+G13/$C$30</f>
        <v>0</v>
      </c>
      <c r="I13" s="105">
        <f>COUNTIF('Diagnostico  Seguimiento'!$E$57:$E$64,"1")</f>
        <v>8</v>
      </c>
      <c r="J13" s="168">
        <f>+I13/$C$30</f>
        <v>5.8394160583941604E-2</v>
      </c>
      <c r="K13" s="105">
        <f>+G13+I13</f>
        <v>8</v>
      </c>
      <c r="L13" s="111">
        <f>+K13/+$C$30</f>
        <v>5.8394160583941604E-2</v>
      </c>
      <c r="M13" s="111">
        <f>+K13*L13</f>
        <v>0.46715328467153283</v>
      </c>
      <c r="N13" s="105">
        <f t="shared" si="5"/>
        <v>8</v>
      </c>
      <c r="O13" s="171">
        <f t="shared" si="5"/>
        <v>5.8394160583941604E-2</v>
      </c>
      <c r="P13" s="191"/>
    </row>
    <row r="14" spans="1:16" ht="19.5" customHeight="1" x14ac:dyDescent="0.2">
      <c r="A14" s="47"/>
      <c r="B14" s="193" t="s">
        <v>306</v>
      </c>
      <c r="C14" s="106">
        <f>COUNTA('Diagnostico  Seguimiento'!B66:B70)</f>
        <v>5</v>
      </c>
      <c r="D14" s="170">
        <f>+C14/$C$30</f>
        <v>3.6496350364963501E-2</v>
      </c>
      <c r="E14" s="106">
        <f t="shared" si="4"/>
        <v>5</v>
      </c>
      <c r="F14" s="105">
        <f>COUNTIF('Diagnostico  Seguimiento'!$E$66:$E$70,"0")</f>
        <v>1</v>
      </c>
      <c r="G14" s="105">
        <f>COUNTIF('Diagnostico  Seguimiento'!$E$66:$E$70,"n/a")</f>
        <v>0</v>
      </c>
      <c r="H14" s="168">
        <f>+G14/$C$30</f>
        <v>0</v>
      </c>
      <c r="I14" s="105">
        <f>COUNTIF('Diagnostico  Seguimiento'!$E$66:$E$70,"1")</f>
        <v>4</v>
      </c>
      <c r="J14" s="168">
        <f>+I14/$C$30</f>
        <v>2.9197080291970802E-2</v>
      </c>
      <c r="K14" s="105">
        <f>+G14+I14</f>
        <v>4</v>
      </c>
      <c r="L14" s="111">
        <f>+K14/+$C$30</f>
        <v>2.9197080291970802E-2</v>
      </c>
      <c r="M14" s="111">
        <f>+K14*L14</f>
        <v>0.11678832116788321</v>
      </c>
      <c r="N14" s="105">
        <f t="shared" si="5"/>
        <v>4</v>
      </c>
      <c r="O14" s="171">
        <f t="shared" si="5"/>
        <v>2.9197080291970802E-2</v>
      </c>
      <c r="P14" s="191"/>
    </row>
    <row r="15" spans="1:16" x14ac:dyDescent="0.2">
      <c r="A15" s="47"/>
      <c r="B15" s="192" t="s">
        <v>301</v>
      </c>
      <c r="C15" s="37">
        <f>SUM(C16:C22)</f>
        <v>72</v>
      </c>
      <c r="D15" s="167">
        <f>SUM(D16:D22)</f>
        <v>0.52554744525547448</v>
      </c>
      <c r="E15" s="37">
        <f t="shared" ref="E15:K15" si="6">SUM(E16:E22)</f>
        <v>72</v>
      </c>
      <c r="F15" s="37">
        <f t="shared" si="6"/>
        <v>33</v>
      </c>
      <c r="G15" s="37">
        <f t="shared" ref="G15:I15" si="7">SUM(G16:G22)</f>
        <v>0</v>
      </c>
      <c r="H15" s="167">
        <f>SUM(H16:H22)</f>
        <v>0</v>
      </c>
      <c r="I15" s="37">
        <f t="shared" si="7"/>
        <v>39</v>
      </c>
      <c r="J15" s="167">
        <f>SUM(J16:J22)</f>
        <v>0.28467153284671531</v>
      </c>
      <c r="K15" s="37">
        <f t="shared" si="6"/>
        <v>39</v>
      </c>
      <c r="L15" s="113">
        <f>SUM(L16:L22)</f>
        <v>0.28467153284671531</v>
      </c>
      <c r="M15" s="113">
        <f>SUM(M16:M22)</f>
        <v>2.0364963503649633</v>
      </c>
      <c r="N15" s="37">
        <f>SUM(N16:N22)</f>
        <v>39</v>
      </c>
      <c r="O15" s="167">
        <f>+J15</f>
        <v>0.28467153284671531</v>
      </c>
      <c r="P15" s="191"/>
    </row>
    <row r="16" spans="1:16" x14ac:dyDescent="0.2">
      <c r="A16" s="47"/>
      <c r="B16" s="193" t="s">
        <v>126</v>
      </c>
      <c r="C16" s="106">
        <f>COUNTA('Diagnostico  Seguimiento'!B73:B77,'Diagnostico  Seguimiento'!B79:B80)</f>
        <v>7</v>
      </c>
      <c r="D16" s="170">
        <f t="shared" ref="D16:D22" si="8">+C16/$C$30</f>
        <v>5.1094890510948905E-2</v>
      </c>
      <c r="E16" s="106">
        <f t="shared" si="4"/>
        <v>7</v>
      </c>
      <c r="F16" s="105">
        <f>COUNTIF('Diagnostico  Seguimiento'!$E$73:$E$80,"0")</f>
        <v>5</v>
      </c>
      <c r="G16" s="105">
        <f>COUNTIF('Diagnostico  Seguimiento'!$E$73:$E$80,"n/a")</f>
        <v>0</v>
      </c>
      <c r="H16" s="168">
        <f t="shared" ref="H16:H22" si="9">+G16/$C$30</f>
        <v>0</v>
      </c>
      <c r="I16" s="105">
        <f>COUNTIF('Diagnostico  Seguimiento'!$E$73:$E$80,"1")</f>
        <v>2</v>
      </c>
      <c r="J16" s="168">
        <f t="shared" ref="J16:J22" si="10">+I16/$C$30</f>
        <v>1.4598540145985401E-2</v>
      </c>
      <c r="K16" s="105">
        <f t="shared" ref="K16:K22" si="11">+G16+I16</f>
        <v>2</v>
      </c>
      <c r="L16" s="111">
        <f t="shared" ref="L16:L22" si="12">+K16/+$C$30</f>
        <v>1.4598540145985401E-2</v>
      </c>
      <c r="M16" s="111">
        <f t="shared" ref="M16:M26" si="13">+K16*L16</f>
        <v>2.9197080291970802E-2</v>
      </c>
      <c r="N16" s="105">
        <f t="shared" ref="N16:O22" si="14">+G16+I16</f>
        <v>2</v>
      </c>
      <c r="O16" s="171">
        <f t="shared" si="14"/>
        <v>1.4598540145985401E-2</v>
      </c>
      <c r="P16" s="191"/>
    </row>
    <row r="17" spans="1:17" x14ac:dyDescent="0.2">
      <c r="A17" s="47"/>
      <c r="B17" s="193" t="s">
        <v>127</v>
      </c>
      <c r="C17" s="106">
        <f>COUNTA('Diagnostico  Seguimiento'!B82,'Diagnostico  Seguimiento'!B84:B89,'Diagnostico  Seguimiento'!B91:B93,'Diagnostico  Seguimiento'!B95:B97)</f>
        <v>13</v>
      </c>
      <c r="D17" s="170">
        <f t="shared" si="8"/>
        <v>9.4890510948905105E-2</v>
      </c>
      <c r="E17" s="106">
        <f t="shared" si="4"/>
        <v>13</v>
      </c>
      <c r="F17" s="105">
        <f>COUNTIF('Diagnostico  Seguimiento'!$E$82:$E$97,"0")</f>
        <v>4</v>
      </c>
      <c r="G17" s="105">
        <f>COUNTIF('Diagnostico  Seguimiento'!$E$82:$E$97,"n/a")</f>
        <v>0</v>
      </c>
      <c r="H17" s="168">
        <f t="shared" si="9"/>
        <v>0</v>
      </c>
      <c r="I17" s="105">
        <f>COUNTIF('Diagnostico  Seguimiento'!$E$82:$E$97,"1")</f>
        <v>9</v>
      </c>
      <c r="J17" s="168">
        <f t="shared" si="10"/>
        <v>6.569343065693431E-2</v>
      </c>
      <c r="K17" s="105">
        <f t="shared" si="11"/>
        <v>9</v>
      </c>
      <c r="L17" s="111">
        <f t="shared" si="12"/>
        <v>6.569343065693431E-2</v>
      </c>
      <c r="M17" s="111">
        <f t="shared" si="13"/>
        <v>0.59124087591240881</v>
      </c>
      <c r="N17" s="105">
        <f t="shared" si="14"/>
        <v>9</v>
      </c>
      <c r="O17" s="171">
        <f t="shared" si="14"/>
        <v>6.569343065693431E-2</v>
      </c>
      <c r="P17" s="191"/>
    </row>
    <row r="18" spans="1:17" x14ac:dyDescent="0.2">
      <c r="A18" s="47"/>
      <c r="B18" s="193" t="s">
        <v>128</v>
      </c>
      <c r="C18" s="106">
        <f>COUNTA('Diagnostico  Seguimiento'!B99:B100,'Diagnostico  Seguimiento'!B102:B103,'Diagnostico  Seguimiento'!B105:B108,'Diagnostico  Seguimiento'!B110:B112)</f>
        <v>11</v>
      </c>
      <c r="D18" s="170">
        <f t="shared" si="8"/>
        <v>8.0291970802919707E-2</v>
      </c>
      <c r="E18" s="106">
        <f t="shared" si="4"/>
        <v>11</v>
      </c>
      <c r="F18" s="105">
        <f>COUNTIF('Diagnostico  Seguimiento'!$E$99:$E$112,"0")</f>
        <v>4</v>
      </c>
      <c r="G18" s="105">
        <f>COUNTIF('Diagnostico  Seguimiento'!$E$99:$E$112,"n/a")</f>
        <v>0</v>
      </c>
      <c r="H18" s="168">
        <f t="shared" si="9"/>
        <v>0</v>
      </c>
      <c r="I18" s="105">
        <f>COUNTIF('Diagnostico  Seguimiento'!$E$99:$E$112,"1")</f>
        <v>7</v>
      </c>
      <c r="J18" s="168">
        <f t="shared" si="10"/>
        <v>5.1094890510948905E-2</v>
      </c>
      <c r="K18" s="105">
        <f t="shared" si="11"/>
        <v>7</v>
      </c>
      <c r="L18" s="111">
        <f t="shared" si="12"/>
        <v>5.1094890510948905E-2</v>
      </c>
      <c r="M18" s="111">
        <f t="shared" si="13"/>
        <v>0.35766423357664234</v>
      </c>
      <c r="N18" s="105">
        <f t="shared" si="14"/>
        <v>7</v>
      </c>
      <c r="O18" s="171">
        <f t="shared" si="14"/>
        <v>5.1094890510948905E-2</v>
      </c>
      <c r="P18" s="191"/>
      <c r="Q18" s="45"/>
    </row>
    <row r="19" spans="1:17" x14ac:dyDescent="0.2">
      <c r="A19" s="47"/>
      <c r="B19" s="194" t="s">
        <v>129</v>
      </c>
      <c r="C19" s="38">
        <f>COUNTA('Diagnostico  Seguimiento'!B114:B124)</f>
        <v>11</v>
      </c>
      <c r="D19" s="170">
        <f t="shared" si="8"/>
        <v>8.0291970802919707E-2</v>
      </c>
      <c r="E19" s="106">
        <f t="shared" si="4"/>
        <v>11</v>
      </c>
      <c r="F19" s="105">
        <f>COUNTIF('Diagnostico  Seguimiento'!$E$114:$E$124,"0")</f>
        <v>3</v>
      </c>
      <c r="G19" s="105">
        <f>COUNTIF('Diagnostico  Seguimiento'!$E$114:$E$124,"n/a")</f>
        <v>0</v>
      </c>
      <c r="H19" s="168">
        <f t="shared" si="9"/>
        <v>0</v>
      </c>
      <c r="I19" s="105">
        <f>COUNTIF('Diagnostico  Seguimiento'!$E$114:$E$124,"1")</f>
        <v>8</v>
      </c>
      <c r="J19" s="168">
        <f t="shared" si="10"/>
        <v>5.8394160583941604E-2</v>
      </c>
      <c r="K19" s="105">
        <f t="shared" si="11"/>
        <v>8</v>
      </c>
      <c r="L19" s="111">
        <f t="shared" si="12"/>
        <v>5.8394160583941604E-2</v>
      </c>
      <c r="M19" s="111">
        <f t="shared" si="13"/>
        <v>0.46715328467153283</v>
      </c>
      <c r="N19" s="105">
        <f t="shared" si="14"/>
        <v>8</v>
      </c>
      <c r="O19" s="171">
        <f t="shared" si="14"/>
        <v>5.8394160583941604E-2</v>
      </c>
      <c r="P19" s="191"/>
    </row>
    <row r="20" spans="1:17" x14ac:dyDescent="0.2">
      <c r="A20" s="48"/>
      <c r="B20" s="194" t="s">
        <v>130</v>
      </c>
      <c r="C20" s="38">
        <f>COUNTA('Diagnostico  Seguimiento'!B127:B134,'Diagnostico  Seguimiento'!B136,'Diagnostico  Seguimiento'!B138:B139)</f>
        <v>11</v>
      </c>
      <c r="D20" s="170">
        <f t="shared" si="8"/>
        <v>8.0291970802919707E-2</v>
      </c>
      <c r="E20" s="106">
        <f t="shared" si="4"/>
        <v>11</v>
      </c>
      <c r="F20" s="105">
        <f>COUNTIF('Diagnostico  Seguimiento'!$E$127:$E$139,"0")</f>
        <v>3</v>
      </c>
      <c r="G20" s="105">
        <f>COUNTIF('Diagnostico  Seguimiento'!$E$127:$E$139,"n/a")</f>
        <v>0</v>
      </c>
      <c r="H20" s="168">
        <f t="shared" si="9"/>
        <v>0</v>
      </c>
      <c r="I20" s="105">
        <f>COUNTIF('Diagnostico  Seguimiento'!$E$127:$E$139,"1")</f>
        <v>8</v>
      </c>
      <c r="J20" s="168">
        <f t="shared" si="10"/>
        <v>5.8394160583941604E-2</v>
      </c>
      <c r="K20" s="105">
        <f t="shared" si="11"/>
        <v>8</v>
      </c>
      <c r="L20" s="111">
        <f t="shared" si="12"/>
        <v>5.8394160583941604E-2</v>
      </c>
      <c r="M20" s="111">
        <f t="shared" si="13"/>
        <v>0.46715328467153283</v>
      </c>
      <c r="N20" s="105">
        <f t="shared" si="14"/>
        <v>8</v>
      </c>
      <c r="O20" s="171">
        <f t="shared" si="14"/>
        <v>5.8394160583941604E-2</v>
      </c>
      <c r="P20" s="191"/>
    </row>
    <row r="21" spans="1:17" x14ac:dyDescent="0.2">
      <c r="A21" s="47"/>
      <c r="B21" s="194" t="s">
        <v>155</v>
      </c>
      <c r="C21" s="38">
        <f>COUNTA('Diagnostico  Seguimiento'!B141:B152)</f>
        <v>12</v>
      </c>
      <c r="D21" s="170">
        <f t="shared" si="8"/>
        <v>8.7591240875912413E-2</v>
      </c>
      <c r="E21" s="106">
        <f t="shared" si="4"/>
        <v>12</v>
      </c>
      <c r="F21" s="105">
        <f>COUNTIF('Diagnostico  Seguimiento'!$E$141:$E$152,"0")</f>
        <v>8</v>
      </c>
      <c r="G21" s="105">
        <f>COUNTIF('Diagnostico  Seguimiento'!$E$141:$E$152,"n/a")</f>
        <v>0</v>
      </c>
      <c r="H21" s="168">
        <f t="shared" si="9"/>
        <v>0</v>
      </c>
      <c r="I21" s="105">
        <f>COUNTIF('Diagnostico  Seguimiento'!$E$141:$E$152,"1")</f>
        <v>4</v>
      </c>
      <c r="J21" s="168">
        <f t="shared" si="10"/>
        <v>2.9197080291970802E-2</v>
      </c>
      <c r="K21" s="105">
        <f t="shared" si="11"/>
        <v>4</v>
      </c>
      <c r="L21" s="111">
        <f t="shared" si="12"/>
        <v>2.9197080291970802E-2</v>
      </c>
      <c r="M21" s="111">
        <f t="shared" si="13"/>
        <v>0.11678832116788321</v>
      </c>
      <c r="N21" s="105">
        <f t="shared" si="14"/>
        <v>4</v>
      </c>
      <c r="O21" s="171">
        <f t="shared" si="14"/>
        <v>2.9197080291970802E-2</v>
      </c>
      <c r="P21" s="191"/>
    </row>
    <row r="22" spans="1:17" x14ac:dyDescent="0.2">
      <c r="A22" s="47"/>
      <c r="B22" s="194" t="s">
        <v>131</v>
      </c>
      <c r="C22" s="38">
        <f>COUNTA('Diagnostico  Seguimiento'!B154:B160)</f>
        <v>7</v>
      </c>
      <c r="D22" s="170">
        <f t="shared" si="8"/>
        <v>5.1094890510948905E-2</v>
      </c>
      <c r="E22" s="106">
        <f t="shared" si="4"/>
        <v>7</v>
      </c>
      <c r="F22" s="105">
        <f>COUNTIF('Diagnostico  Seguimiento'!$E$154:$E$160,"0")</f>
        <v>6</v>
      </c>
      <c r="G22" s="105">
        <f>COUNTIF('Diagnostico  Seguimiento'!$E$154:$E$160,"n/a")</f>
        <v>0</v>
      </c>
      <c r="H22" s="168">
        <f t="shared" si="9"/>
        <v>0</v>
      </c>
      <c r="I22" s="105">
        <f>COUNTIF('Diagnostico  Seguimiento'!$E$154:$E$160,"1")</f>
        <v>1</v>
      </c>
      <c r="J22" s="168">
        <f t="shared" si="10"/>
        <v>7.2992700729927005E-3</v>
      </c>
      <c r="K22" s="105">
        <f t="shared" si="11"/>
        <v>1</v>
      </c>
      <c r="L22" s="111">
        <f t="shared" si="12"/>
        <v>7.2992700729927005E-3</v>
      </c>
      <c r="M22" s="111">
        <f t="shared" si="13"/>
        <v>7.2992700729927005E-3</v>
      </c>
      <c r="N22" s="105">
        <f t="shared" si="14"/>
        <v>1</v>
      </c>
      <c r="O22" s="171">
        <f t="shared" si="14"/>
        <v>7.2992700729927005E-3</v>
      </c>
      <c r="P22" s="191"/>
    </row>
    <row r="23" spans="1:17" x14ac:dyDescent="0.2">
      <c r="A23" s="47"/>
      <c r="B23" s="192" t="s">
        <v>267</v>
      </c>
      <c r="C23" s="37">
        <f>SUM(C24)</f>
        <v>3</v>
      </c>
      <c r="D23" s="167">
        <f>+D24</f>
        <v>2.1897810218978103E-2</v>
      </c>
      <c r="E23" s="37">
        <f>SUM(E24)</f>
        <v>3</v>
      </c>
      <c r="F23" s="37">
        <f t="shared" ref="F23:K23" si="15">+F24</f>
        <v>0</v>
      </c>
      <c r="G23" s="37">
        <f t="shared" si="15"/>
        <v>0</v>
      </c>
      <c r="H23" s="167">
        <f>+H24</f>
        <v>0</v>
      </c>
      <c r="I23" s="37">
        <f t="shared" si="15"/>
        <v>3</v>
      </c>
      <c r="J23" s="167">
        <f>+J24</f>
        <v>2.1897810218978103E-2</v>
      </c>
      <c r="K23" s="37">
        <f t="shared" si="15"/>
        <v>3</v>
      </c>
      <c r="L23" s="113">
        <f>+L24</f>
        <v>2.1897810218978103E-2</v>
      </c>
      <c r="M23" s="113">
        <f t="shared" si="13"/>
        <v>6.569343065693431E-2</v>
      </c>
      <c r="N23" s="37">
        <f>+N24</f>
        <v>3</v>
      </c>
      <c r="O23" s="167">
        <f>+J23</f>
        <v>2.1897810218978103E-2</v>
      </c>
      <c r="P23" s="191"/>
    </row>
    <row r="24" spans="1:17" x14ac:dyDescent="0.2">
      <c r="A24" s="47"/>
      <c r="B24" s="194" t="s">
        <v>302</v>
      </c>
      <c r="C24" s="38">
        <f>COUNTA('Diagnostico  Seguimiento'!B163:B165)</f>
        <v>3</v>
      </c>
      <c r="D24" s="170">
        <f>+C24/$C$30</f>
        <v>2.1897810218978103E-2</v>
      </c>
      <c r="E24" s="106">
        <f t="shared" si="4"/>
        <v>3</v>
      </c>
      <c r="F24" s="105">
        <f>COUNTIF('Diagnostico  Seguimiento'!$E$163:$E$165,"0")</f>
        <v>0</v>
      </c>
      <c r="G24" s="105">
        <f>COUNTIF('Diagnostico  Seguimiento'!$E$163:$E$165,"n/a")</f>
        <v>0</v>
      </c>
      <c r="H24" s="168">
        <f>+G24/$C$30</f>
        <v>0</v>
      </c>
      <c r="I24" s="105">
        <f>COUNTIF('Diagnostico  Seguimiento'!$E$163:$E$165,"1")</f>
        <v>3</v>
      </c>
      <c r="J24" s="168">
        <f>+I24/$C$30</f>
        <v>2.1897810218978103E-2</v>
      </c>
      <c r="K24" s="105">
        <f>+G24+I24</f>
        <v>3</v>
      </c>
      <c r="L24" s="111">
        <f>+K24/+$C$30</f>
        <v>2.1897810218978103E-2</v>
      </c>
      <c r="M24" s="111">
        <f t="shared" si="13"/>
        <v>6.569343065693431E-2</v>
      </c>
      <c r="N24" s="105">
        <f>+G24+I24</f>
        <v>3</v>
      </c>
      <c r="O24" s="171">
        <f>+H24+J24</f>
        <v>2.1897810218978103E-2</v>
      </c>
      <c r="P24" s="191"/>
    </row>
    <row r="25" spans="1:17" x14ac:dyDescent="0.2">
      <c r="A25" s="47"/>
      <c r="B25" s="192" t="s">
        <v>273</v>
      </c>
      <c r="C25" s="37">
        <f>SUM(C26)</f>
        <v>5</v>
      </c>
      <c r="D25" s="167">
        <f>+D26</f>
        <v>3.6496350364963501E-2</v>
      </c>
      <c r="E25" s="37">
        <f>SUM(E26)</f>
        <v>5</v>
      </c>
      <c r="F25" s="37">
        <f t="shared" ref="F25:K25" si="16">+F26</f>
        <v>3</v>
      </c>
      <c r="G25" s="37">
        <f t="shared" si="16"/>
        <v>0</v>
      </c>
      <c r="H25" s="167">
        <f>+H26</f>
        <v>0</v>
      </c>
      <c r="I25" s="37">
        <f t="shared" si="16"/>
        <v>2</v>
      </c>
      <c r="J25" s="167">
        <f>+J26</f>
        <v>1.4598540145985401E-2</v>
      </c>
      <c r="K25" s="37">
        <f t="shared" si="16"/>
        <v>2</v>
      </c>
      <c r="L25" s="113">
        <f>+L26</f>
        <v>1.4598540145985401E-2</v>
      </c>
      <c r="M25" s="113">
        <f t="shared" si="13"/>
        <v>2.9197080291970802E-2</v>
      </c>
      <c r="N25" s="37">
        <f>+N26</f>
        <v>2</v>
      </c>
      <c r="O25" s="167">
        <f>+J25</f>
        <v>1.4598540145985401E-2</v>
      </c>
      <c r="P25" s="191"/>
    </row>
    <row r="26" spans="1:17" x14ac:dyDescent="0.2">
      <c r="A26" s="47"/>
      <c r="B26" s="194" t="s">
        <v>303</v>
      </c>
      <c r="C26" s="38">
        <f>COUNTA('Diagnostico  Seguimiento'!B168:B172)</f>
        <v>5</v>
      </c>
      <c r="D26" s="170">
        <f>+C26/$C$30</f>
        <v>3.6496350364963501E-2</v>
      </c>
      <c r="E26" s="106">
        <f t="shared" si="4"/>
        <v>5</v>
      </c>
      <c r="F26" s="105">
        <f>COUNTIF('Diagnostico  Seguimiento'!$E$168:$E$172,"0")</f>
        <v>3</v>
      </c>
      <c r="G26" s="105">
        <f>COUNTIF('Diagnostico  Seguimiento'!$E$168:$E$172,"n/a")</f>
        <v>0</v>
      </c>
      <c r="H26" s="168">
        <f>+G26/$C$30</f>
        <v>0</v>
      </c>
      <c r="I26" s="105">
        <f>COUNTIF('Diagnostico  Seguimiento'!$E$168:$E$172,"1")</f>
        <v>2</v>
      </c>
      <c r="J26" s="168">
        <f>+I26/$C$30</f>
        <v>1.4598540145985401E-2</v>
      </c>
      <c r="K26" s="105">
        <f>+G26+I26</f>
        <v>2</v>
      </c>
      <c r="L26" s="111">
        <f>+K26/+$C$30</f>
        <v>1.4598540145985401E-2</v>
      </c>
      <c r="M26" s="111">
        <f t="shared" si="13"/>
        <v>2.9197080291970802E-2</v>
      </c>
      <c r="N26" s="105">
        <f>+G26+I26</f>
        <v>2</v>
      </c>
      <c r="O26" s="171">
        <f>+H26+J26</f>
        <v>1.4598540145985401E-2</v>
      </c>
      <c r="P26" s="191"/>
    </row>
    <row r="27" spans="1:17" x14ac:dyDescent="0.2">
      <c r="A27" s="47"/>
      <c r="B27" s="192" t="s">
        <v>305</v>
      </c>
      <c r="C27" s="37">
        <f>SUM(C28)</f>
        <v>11</v>
      </c>
      <c r="D27" s="167">
        <f>+D28</f>
        <v>8.0291970802919707E-2</v>
      </c>
      <c r="E27" s="37">
        <f>SUM(E28)</f>
        <v>11</v>
      </c>
      <c r="F27" s="37">
        <f t="shared" ref="F27:K27" si="17">+F28</f>
        <v>7</v>
      </c>
      <c r="G27" s="37">
        <f t="shared" si="17"/>
        <v>0</v>
      </c>
      <c r="H27" s="167">
        <f>+H28</f>
        <v>0</v>
      </c>
      <c r="I27" s="37">
        <f t="shared" si="17"/>
        <v>4</v>
      </c>
      <c r="J27" s="167">
        <f>+J28</f>
        <v>2.9197080291970802E-2</v>
      </c>
      <c r="K27" s="37">
        <f t="shared" si="17"/>
        <v>4</v>
      </c>
      <c r="L27" s="113">
        <f>+L28</f>
        <v>2.9197080291970802E-2</v>
      </c>
      <c r="M27" s="113">
        <f>+M28</f>
        <v>0.11678832116788321</v>
      </c>
      <c r="N27" s="37">
        <f>+N28</f>
        <v>4</v>
      </c>
      <c r="O27" s="167">
        <f>+J27</f>
        <v>2.9197080291970802E-2</v>
      </c>
      <c r="P27" s="191"/>
    </row>
    <row r="28" spans="1:17" x14ac:dyDescent="0.2">
      <c r="A28" s="47"/>
      <c r="B28" s="194" t="s">
        <v>304</v>
      </c>
      <c r="C28" s="38">
        <f>COUNTA('Diagnostico  Seguimiento'!B175:B185)</f>
        <v>11</v>
      </c>
      <c r="D28" s="170">
        <f>+C28/$C$30</f>
        <v>8.0291970802919707E-2</v>
      </c>
      <c r="E28" s="106">
        <f t="shared" si="4"/>
        <v>11</v>
      </c>
      <c r="F28" s="105">
        <f>COUNTIF('Diagnostico  Seguimiento'!$E$175:$E$185,"0")</f>
        <v>7</v>
      </c>
      <c r="G28" s="105">
        <f>COUNTIF('Diagnostico  Seguimiento'!$E$175:$E$185,"n/a")</f>
        <v>0</v>
      </c>
      <c r="H28" s="168">
        <f>+G28/$C$30</f>
        <v>0</v>
      </c>
      <c r="I28" s="105">
        <f>COUNTIF('Diagnostico  Seguimiento'!$E$175:$E$185,"1")</f>
        <v>4</v>
      </c>
      <c r="J28" s="168">
        <f>+I28/$C$30</f>
        <v>2.9197080291970802E-2</v>
      </c>
      <c r="K28" s="105">
        <f>+G28+I28</f>
        <v>4</v>
      </c>
      <c r="L28" s="111">
        <f>+K28/+$C$30</f>
        <v>2.9197080291970802E-2</v>
      </c>
      <c r="M28" s="111">
        <f>+K28*L28</f>
        <v>0.11678832116788321</v>
      </c>
      <c r="N28" s="105">
        <f>+G28+I28</f>
        <v>4</v>
      </c>
      <c r="O28" s="171">
        <f>+H28+J28</f>
        <v>2.9197080291970802E-2</v>
      </c>
      <c r="P28" s="191"/>
    </row>
    <row r="29" spans="1:17" ht="24.75" customHeight="1" x14ac:dyDescent="0.2">
      <c r="A29" s="47"/>
      <c r="B29" s="192" t="s">
        <v>307</v>
      </c>
      <c r="C29" s="39">
        <f>COUNTA('Diagnostico  Seguimiento'!E191:E206)</f>
        <v>4</v>
      </c>
      <c r="D29" s="169"/>
      <c r="E29" s="39"/>
      <c r="F29" s="39"/>
      <c r="G29" s="39"/>
      <c r="H29" s="169"/>
      <c r="I29" s="39"/>
      <c r="J29" s="169"/>
      <c r="K29" s="39"/>
      <c r="L29" s="112"/>
      <c r="M29" s="112"/>
      <c r="N29" s="112"/>
      <c r="O29" s="167"/>
      <c r="P29" s="191"/>
    </row>
    <row r="30" spans="1:17" ht="23.25" customHeight="1" x14ac:dyDescent="0.2">
      <c r="A30" s="47"/>
      <c r="B30" s="245" t="s">
        <v>123</v>
      </c>
      <c r="C30" s="246">
        <f>C8+C11+C15+C23+C25+C27</f>
        <v>137</v>
      </c>
      <c r="D30" s="247">
        <f>+D8+D11+D15+D23+D25+D27</f>
        <v>1</v>
      </c>
      <c r="E30" s="246">
        <f>+E8+E11+E15+E23+E25+E27</f>
        <v>137</v>
      </c>
      <c r="F30" s="246">
        <f>+F8+F11+F15+F23+F25+F27+F29</f>
        <v>51</v>
      </c>
      <c r="G30" s="246">
        <f>+G8+G11+G15+G23+G25+G27+G29</f>
        <v>1</v>
      </c>
      <c r="H30" s="247">
        <f>+H8+H11+H15+H23+H25+H27</f>
        <v>7.2992700729927005E-3</v>
      </c>
      <c r="I30" s="246">
        <f>+I8+I11+I15+I23+I25+I27</f>
        <v>85</v>
      </c>
      <c r="J30" s="247">
        <f>+J8+J11+J15+J23+J25+J27</f>
        <v>0.62043795620437947</v>
      </c>
      <c r="K30" s="246">
        <f>+K8+K11+K15+K23+K25+K27</f>
        <v>86</v>
      </c>
      <c r="L30" s="248">
        <f>+L8+L11+L15+L23+L25+L27</f>
        <v>0.62773722627737216</v>
      </c>
      <c r="M30" s="248">
        <f>AVERAGE(M8,M11,M15,M23,M25,M27)</f>
        <v>0.84428223844282246</v>
      </c>
      <c r="N30" s="246">
        <f>+N8+N11+N15+N23+N25+N27+N29</f>
        <v>86</v>
      </c>
      <c r="O30" s="247">
        <f>+H30+J30</f>
        <v>0.62773722627737216</v>
      </c>
      <c r="P30" s="191"/>
    </row>
    <row r="31" spans="1:17" ht="11.25" customHeight="1" x14ac:dyDescent="0.2">
      <c r="A31" s="47"/>
      <c r="B31" s="195"/>
      <c r="C31" s="40"/>
      <c r="D31" s="40"/>
      <c r="E31" s="40"/>
      <c r="F31" s="40"/>
      <c r="G31" s="40"/>
      <c r="H31" s="40"/>
      <c r="I31" s="40"/>
      <c r="J31" s="40"/>
      <c r="K31" s="40"/>
      <c r="L31" s="40" t="s">
        <v>227</v>
      </c>
      <c r="M31" s="40"/>
      <c r="N31" s="40"/>
      <c r="O31" s="41"/>
      <c r="P31" s="191"/>
    </row>
    <row r="32" spans="1:17" ht="24" customHeight="1" x14ac:dyDescent="0.2">
      <c r="A32" s="47"/>
      <c r="B32" s="245" t="s">
        <v>164</v>
      </c>
      <c r="C32" s="42">
        <f>O30</f>
        <v>0.62773722627737216</v>
      </c>
      <c r="D32" s="200"/>
      <c r="E32" s="43"/>
      <c r="F32" s="43"/>
      <c r="G32" s="43" t="s">
        <v>227</v>
      </c>
      <c r="H32" s="43"/>
      <c r="I32" s="43"/>
      <c r="J32" s="43"/>
      <c r="K32" s="43"/>
      <c r="L32" s="43" t="s">
        <v>227</v>
      </c>
      <c r="M32" s="43"/>
      <c r="N32" s="43"/>
      <c r="O32" s="43"/>
      <c r="P32" s="191"/>
    </row>
    <row r="33" spans="1:16" ht="12" customHeight="1" x14ac:dyDescent="0.2">
      <c r="A33" s="47"/>
      <c r="B33" s="190"/>
      <c r="C33" s="43"/>
      <c r="D33" s="43"/>
      <c r="E33" s="43"/>
      <c r="F33" s="43"/>
      <c r="G33" s="43"/>
      <c r="H33" s="43"/>
      <c r="I33" s="43"/>
      <c r="J33" s="43"/>
      <c r="K33" s="43"/>
      <c r="L33" s="43"/>
      <c r="M33" s="43"/>
      <c r="N33" s="43"/>
      <c r="O33" s="43"/>
      <c r="P33" s="191"/>
    </row>
    <row r="34" spans="1:16" ht="23.25" customHeight="1" x14ac:dyDescent="0.2">
      <c r="A34" s="47"/>
      <c r="B34" s="245" t="s">
        <v>165</v>
      </c>
      <c r="C34" s="210" t="str">
        <f>+IF(AND(C32&gt;=0%,C32&lt;=29%),"1",IF(AND(C32&gt;=30%,C32&lt;=59%),"2",IF(AND(C32&gt;=60%,C32&lt;=89%),"3",IF(AND(C32&gt;=90%),"4"))))</f>
        <v>3</v>
      </c>
      <c r="D34" s="201"/>
      <c r="E34" s="43"/>
      <c r="F34" s="43"/>
      <c r="G34" s="43"/>
      <c r="H34" s="43"/>
      <c r="I34" s="43"/>
      <c r="J34" s="43"/>
      <c r="K34" s="43"/>
      <c r="L34" s="43"/>
      <c r="M34" s="43"/>
      <c r="N34" s="43"/>
      <c r="O34" s="43"/>
      <c r="P34" s="191"/>
    </row>
    <row r="35" spans="1:16" ht="12" customHeight="1" x14ac:dyDescent="0.2">
      <c r="A35" s="47"/>
      <c r="B35" s="190"/>
      <c r="C35" s="43"/>
      <c r="D35" s="43"/>
      <c r="E35" s="43"/>
      <c r="F35" s="43"/>
      <c r="G35" s="43"/>
      <c r="H35" s="43"/>
      <c r="I35" s="43"/>
      <c r="J35" s="43"/>
      <c r="K35" s="43"/>
      <c r="L35" s="43"/>
      <c r="M35" s="43"/>
      <c r="N35" s="43"/>
      <c r="O35" s="43"/>
      <c r="P35" s="191"/>
    </row>
    <row r="36" spans="1:16" x14ac:dyDescent="0.2">
      <c r="A36" s="47"/>
      <c r="B36" s="367" t="s">
        <v>166</v>
      </c>
      <c r="C36" s="371"/>
      <c r="D36" s="371"/>
      <c r="E36" s="371"/>
      <c r="F36" s="371"/>
      <c r="G36" s="371"/>
      <c r="H36" s="371"/>
      <c r="I36" s="371"/>
      <c r="J36" s="371"/>
      <c r="K36" s="371"/>
      <c r="L36" s="371"/>
      <c r="M36" s="371"/>
      <c r="N36" s="371"/>
      <c r="O36" s="371"/>
      <c r="P36" s="191"/>
    </row>
    <row r="37" spans="1:16" x14ac:dyDescent="0.2">
      <c r="A37" s="47"/>
      <c r="B37" s="367"/>
      <c r="C37" s="371"/>
      <c r="D37" s="371"/>
      <c r="E37" s="371"/>
      <c r="F37" s="371"/>
      <c r="G37" s="371"/>
      <c r="H37" s="371"/>
      <c r="I37" s="371"/>
      <c r="J37" s="371"/>
      <c r="K37" s="371"/>
      <c r="L37" s="371"/>
      <c r="M37" s="371"/>
      <c r="N37" s="371"/>
      <c r="O37" s="371"/>
      <c r="P37" s="191"/>
    </row>
    <row r="38" spans="1:16" ht="6.75" customHeight="1" x14ac:dyDescent="0.2">
      <c r="A38" s="47"/>
      <c r="B38" s="196"/>
      <c r="C38" s="40"/>
      <c r="D38" s="40"/>
      <c r="E38" s="40"/>
      <c r="F38" s="40"/>
      <c r="G38" s="40"/>
      <c r="H38" s="40"/>
      <c r="I38" s="40"/>
      <c r="J38" s="40"/>
      <c r="K38" s="40"/>
      <c r="L38" s="40"/>
      <c r="M38" s="40"/>
      <c r="N38" s="40"/>
      <c r="O38" s="40"/>
      <c r="P38" s="191"/>
    </row>
    <row r="39" spans="1:16" ht="21.75" customHeight="1" x14ac:dyDescent="0.2">
      <c r="A39" s="47"/>
      <c r="B39" s="249" t="s">
        <v>134</v>
      </c>
      <c r="C39" s="371" t="s">
        <v>164</v>
      </c>
      <c r="D39" s="371"/>
      <c r="E39" s="371"/>
      <c r="F39" s="371"/>
      <c r="G39" s="371"/>
      <c r="H39" s="246"/>
      <c r="I39" s="371" t="s">
        <v>163</v>
      </c>
      <c r="J39" s="371"/>
      <c r="K39" s="371"/>
      <c r="L39" s="371"/>
      <c r="M39" s="371"/>
      <c r="N39" s="371"/>
      <c r="O39" s="371"/>
      <c r="P39" s="191"/>
    </row>
    <row r="40" spans="1:16" ht="53.25" customHeight="1" x14ac:dyDescent="0.2">
      <c r="A40" s="47"/>
      <c r="B40" s="202">
        <v>1</v>
      </c>
      <c r="C40" s="336" t="s">
        <v>135</v>
      </c>
      <c r="D40" s="336"/>
      <c r="E40" s="336"/>
      <c r="F40" s="336"/>
      <c r="G40" s="336"/>
      <c r="H40" s="206"/>
      <c r="I40" s="340" t="s">
        <v>533</v>
      </c>
      <c r="J40" s="340"/>
      <c r="K40" s="340"/>
      <c r="L40" s="340"/>
      <c r="M40" s="340"/>
      <c r="N40" s="340"/>
      <c r="O40" s="340"/>
      <c r="P40" s="191"/>
    </row>
    <row r="41" spans="1:16" ht="50.25" customHeight="1" x14ac:dyDescent="0.2">
      <c r="A41" s="47"/>
      <c r="B41" s="203">
        <v>2</v>
      </c>
      <c r="C41" s="337" t="s">
        <v>136</v>
      </c>
      <c r="D41" s="337"/>
      <c r="E41" s="337"/>
      <c r="F41" s="337"/>
      <c r="G41" s="337"/>
      <c r="H41" s="207"/>
      <c r="I41" s="341" t="s">
        <v>473</v>
      </c>
      <c r="J41" s="341"/>
      <c r="K41" s="341"/>
      <c r="L41" s="341"/>
      <c r="M41" s="341"/>
      <c r="N41" s="341"/>
      <c r="O41" s="341"/>
      <c r="P41" s="191"/>
    </row>
    <row r="42" spans="1:16" ht="59.25" customHeight="1" x14ac:dyDescent="0.2">
      <c r="A42" s="47"/>
      <c r="B42" s="204">
        <v>3</v>
      </c>
      <c r="C42" s="338" t="s">
        <v>137</v>
      </c>
      <c r="D42" s="338"/>
      <c r="E42" s="338"/>
      <c r="F42" s="338"/>
      <c r="G42" s="338"/>
      <c r="H42" s="208"/>
      <c r="I42" s="347" t="s">
        <v>474</v>
      </c>
      <c r="J42" s="347"/>
      <c r="K42" s="347"/>
      <c r="L42" s="347"/>
      <c r="M42" s="347"/>
      <c r="N42" s="347"/>
      <c r="O42" s="347"/>
      <c r="P42" s="191"/>
    </row>
    <row r="43" spans="1:16" ht="71.25" customHeight="1" x14ac:dyDescent="0.2">
      <c r="A43" s="47"/>
      <c r="B43" s="205">
        <v>4</v>
      </c>
      <c r="C43" s="339" t="s">
        <v>138</v>
      </c>
      <c r="D43" s="339"/>
      <c r="E43" s="339"/>
      <c r="F43" s="339"/>
      <c r="G43" s="339"/>
      <c r="H43" s="209"/>
      <c r="I43" s="335" t="s">
        <v>475</v>
      </c>
      <c r="J43" s="335"/>
      <c r="K43" s="335"/>
      <c r="L43" s="335"/>
      <c r="M43" s="335"/>
      <c r="N43" s="335"/>
      <c r="O43" s="335"/>
      <c r="P43" s="191"/>
    </row>
    <row r="44" spans="1:16" ht="12" customHeight="1" thickBot="1" x14ac:dyDescent="0.25">
      <c r="A44" s="49"/>
      <c r="B44" s="197"/>
      <c r="C44" s="198"/>
      <c r="D44" s="198"/>
      <c r="E44" s="198"/>
      <c r="F44" s="198"/>
      <c r="G44" s="198"/>
      <c r="H44" s="198"/>
      <c r="I44" s="198"/>
      <c r="J44" s="198"/>
      <c r="K44" s="198"/>
      <c r="L44" s="198"/>
      <c r="M44" s="198"/>
      <c r="N44" s="198"/>
      <c r="O44" s="198"/>
      <c r="P44" s="199"/>
    </row>
  </sheetData>
  <sheetProtection algorithmName="SHA-512" hashValue="+7CM67KXW67qlrUEoLpMSeFCxtb/WCYpwSToaWuthAIw+XdMEif0MVI1ploH7jRxIVuj9XXKyHdAYph10GlQKA==" saltValue="A3hkatlbCm7nCryzGtgDqQ==" spinCount="100000" sheet="1" objects="1" scenarios="1"/>
  <mergeCells count="17">
    <mergeCell ref="C42:G42"/>
    <mergeCell ref="I42:O42"/>
    <mergeCell ref="C43:G43"/>
    <mergeCell ref="I43:O43"/>
    <mergeCell ref="B36:O37"/>
    <mergeCell ref="C39:G39"/>
    <mergeCell ref="I39:O39"/>
    <mergeCell ref="C40:G40"/>
    <mergeCell ref="I40:O40"/>
    <mergeCell ref="C41:G41"/>
    <mergeCell ref="I41:O41"/>
    <mergeCell ref="O6:O7"/>
    <mergeCell ref="B3:I4"/>
    <mergeCell ref="B6:B7"/>
    <mergeCell ref="D6:D7"/>
    <mergeCell ref="J6:J7"/>
    <mergeCell ref="L6:L7"/>
  </mergeCells>
  <pageMargins left="0.7" right="0.7" top="0.75" bottom="0.75" header="0.3" footer="0.3"/>
  <pageSetup paperSize="0" orientation="portrait" horizontalDpi="0" verticalDpi="0" copies="0" r:id="rId1"/>
  <drawing r:id="rId2"/>
  <extLst>
    <ext xmlns:x14="http://schemas.microsoft.com/office/spreadsheetml/2009/9/main" uri="{78C0D931-6437-407d-A8EE-F0AAD7539E65}">
      <x14:conditionalFormattings>
        <x14:conditionalFormatting xmlns:xm="http://schemas.microsoft.com/office/excel/2006/main">
          <x14:cfRule type="containsText" priority="1" operator="containsText" id="{519A75B8-7B75-4A73-A38A-9D447D09DF23}">
            <xm:f>NOT(ISERROR(SEARCH(4,C34)))</xm:f>
            <xm:f>4</xm:f>
            <x14:dxf>
              <fill>
                <patternFill>
                  <bgColor theme="6"/>
                </patternFill>
              </fill>
            </x14:dxf>
          </x14:cfRule>
          <x14:cfRule type="containsText" priority="2" operator="containsText" id="{6DE8D50D-2CF5-40A8-A095-B73B42C47518}">
            <xm:f>NOT(ISERROR(SEARCH(3,C34)))</xm:f>
            <xm:f>3</xm:f>
            <x14:dxf>
              <fill>
                <patternFill>
                  <bgColor rgb="FFFFFF00"/>
                </patternFill>
              </fill>
            </x14:dxf>
          </x14:cfRule>
          <x14:cfRule type="containsText" priority="3" operator="containsText" id="{A10A3140-7C15-46E9-87BB-9B065A1707D7}">
            <xm:f>NOT(ISERROR(SEARCH(2,C34)))</xm:f>
            <xm:f>2</xm:f>
            <x14:dxf>
              <fill>
                <patternFill>
                  <bgColor rgb="FFFFC000"/>
                </patternFill>
              </fill>
            </x14:dxf>
          </x14:cfRule>
          <x14:cfRule type="containsText" priority="4" operator="containsText" id="{5087DE98-7FA5-4FE0-9ACB-DB126BD27ACA}">
            <xm:f>NOT(ISERROR(SEARCH(1,C34)))</xm:f>
            <xm:f>1</xm:f>
            <x14:dxf>
              <fill>
                <patternFill>
                  <bgColor rgb="FFFF0000"/>
                </patternFill>
              </fill>
            </x14:dxf>
          </x14:cfRule>
          <xm:sqref>C34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indexed="53"/>
  </sheetPr>
  <dimension ref="A1:M5"/>
  <sheetViews>
    <sheetView view="pageBreakPreview" topLeftCell="A7" zoomScale="85" zoomScaleNormal="75" zoomScaleSheetLayoutView="85" workbookViewId="0">
      <selection activeCell="R25" sqref="R25"/>
    </sheetView>
  </sheetViews>
  <sheetFormatPr baseColWidth="10" defaultRowHeight="12.75" x14ac:dyDescent="0.2"/>
  <sheetData>
    <row r="1" spans="1:13" x14ac:dyDescent="0.2">
      <c r="A1" s="372" t="str">
        <f>'Autoevaluacion inicial'!A8</f>
        <v>EMPRESA:  UNIVERSIDAD SANTO TOMAS BUCARAMANGA</v>
      </c>
      <c r="B1" s="372"/>
      <c r="C1" s="372"/>
      <c r="D1" s="372"/>
      <c r="E1" s="372"/>
      <c r="F1" s="372"/>
      <c r="G1" s="372"/>
      <c r="H1" s="372"/>
      <c r="I1" s="23"/>
      <c r="J1" s="23"/>
      <c r="K1" s="23"/>
      <c r="L1" s="23"/>
      <c r="M1" s="99"/>
    </row>
    <row r="2" spans="1:13" x14ac:dyDescent="0.2">
      <c r="A2" s="372"/>
      <c r="B2" s="372"/>
      <c r="C2" s="372"/>
      <c r="D2" s="372"/>
      <c r="E2" s="372"/>
      <c r="F2" s="372"/>
      <c r="G2" s="372"/>
      <c r="H2" s="372"/>
      <c r="I2" s="23"/>
      <c r="J2" s="23"/>
      <c r="K2" s="23"/>
      <c r="L2" s="23"/>
      <c r="M2" s="99"/>
    </row>
    <row r="3" spans="1:13" x14ac:dyDescent="0.2">
      <c r="A3" s="372"/>
      <c r="B3" s="372"/>
      <c r="C3" s="372"/>
      <c r="D3" s="372"/>
      <c r="E3" s="372"/>
      <c r="F3" s="372"/>
      <c r="G3" s="372"/>
      <c r="H3" s="372"/>
      <c r="I3" s="23"/>
      <c r="J3" s="23"/>
      <c r="K3" s="23"/>
      <c r="L3" s="23"/>
      <c r="M3" s="99"/>
    </row>
    <row r="4" spans="1:13" x14ac:dyDescent="0.2">
      <c r="A4" s="372"/>
      <c r="B4" s="372"/>
      <c r="C4" s="372"/>
      <c r="D4" s="372"/>
      <c r="E4" s="372"/>
      <c r="F4" s="372"/>
      <c r="G4" s="372"/>
      <c r="H4" s="372"/>
      <c r="I4" s="23"/>
      <c r="J4" s="23"/>
      <c r="K4" s="23"/>
      <c r="L4" s="23"/>
      <c r="M4" s="99"/>
    </row>
    <row r="5" spans="1:13" x14ac:dyDescent="0.2">
      <c r="A5" s="372"/>
      <c r="B5" s="372"/>
      <c r="C5" s="372"/>
      <c r="D5" s="372"/>
      <c r="E5" s="372"/>
      <c r="F5" s="372"/>
      <c r="G5" s="372"/>
      <c r="H5" s="372"/>
      <c r="I5" s="23"/>
      <c r="J5" s="23"/>
      <c r="K5" s="23"/>
      <c r="L5" s="23"/>
      <c r="M5" s="99"/>
    </row>
  </sheetData>
  <sheetProtection algorithmName="SHA-512" hashValue="asT2wdA2NCahb6kcC3cTKBQxKPBPcM70mN7QyJ3CZCoXJON+fhGQplQga5qDlHiyreM/mz0qyrREzXPmqImyHw==" saltValue="TXJ4uSTdEW+qRc7ukqELWw==" spinCount="100000" sheet="1" objects="1" scenarios="1"/>
  <customSheetViews>
    <customSheetView guid="{532EFCD5-293A-4049-9C11-F66DA18BC3ED}" scale="85" showPageBreaks="1" printArea="1" view="pageBreakPreview">
      <selection activeCell="J7" sqref="J7"/>
      <pageMargins left="0.75" right="0.75" top="1" bottom="1" header="0" footer="0"/>
      <pageSetup scale="65" orientation="landscape" r:id="rId1"/>
      <headerFooter alignWithMargins="0">
        <oddFooter>&amp;C&amp;"arial unicode ms western,Regular"&amp;6 Liberty Seguros - Documento con información Interna</oddFooter>
        <evenFooter>&amp;C&amp;"arial unicode ms western,Regular"&amp;6 Liberty Seguros - Documento con información Interna</evenFooter>
        <firstFooter>&amp;C&amp;"arial unicode ms western,Regular"&amp;6 Liberty Seguros - Documento con información Interna</firstFooter>
      </headerFooter>
    </customSheetView>
    <customSheetView guid="{56A3D1AB-4070-4692-8F2B-26F041F78799}" scale="85" showPageBreaks="1" printArea="1" view="pageBreakPreview">
      <selection activeCell="J7" sqref="J7"/>
      <pageMargins left="0.75" right="0.75" top="1" bottom="1" header="0" footer="0"/>
      <pageSetup scale="65" orientation="landscape" r:id="rId2"/>
      <headerFooter alignWithMargins="0"/>
    </customSheetView>
    <customSheetView guid="{E8F22AB5-694F-45B5-A77B-AC9668125B5D}" scale="85" showPageBreaks="1" printArea="1" view="pageBreakPreview">
      <selection activeCell="J7" sqref="J7"/>
      <pageMargins left="0.75" right="0.75" top="1" bottom="1" header="0" footer="0"/>
      <pageSetup scale="65" orientation="landscape" r:id="rId3"/>
      <headerFooter alignWithMargins="0"/>
    </customSheetView>
    <customSheetView guid="{3CF953E4-CA1D-4694-BFD2-85CD4A7086F1}" scale="85" showPageBreaks="1" printArea="1" view="pageBreakPreview">
      <selection activeCell="J7" sqref="J7"/>
      <pageMargins left="0.75" right="0.75" top="1" bottom="1" header="0" footer="0"/>
      <pageSetup scale="65" orientation="landscape" r:id="rId4"/>
      <headerFooter alignWithMargins="0"/>
    </customSheetView>
    <customSheetView guid="{C2DFBB04-1C2A-4070-931A-018329930ECB}" scale="85" showPageBreaks="1" printArea="1" view="pageBreakPreview">
      <selection activeCell="B42" sqref="B42"/>
      <pageMargins left="0.75" right="0.75" top="1" bottom="1" header="0" footer="0"/>
      <pageSetup scale="65" orientation="landscape" r:id="rId5"/>
      <headerFooter alignWithMargins="0">
        <oddFooter>&amp;C&amp;"arial unicode ms western,Regular"&amp;6 Liberty Seguros - Documento con información Interna</oddFooter>
        <evenFooter>&amp;C&amp;"arial unicode ms western,Regular"&amp;6 Liberty Seguros - Documento con información Interna</evenFooter>
        <firstFooter>&amp;C&amp;"arial unicode ms western,Regular"&amp;6 Liberty Seguros - Documento con información Interna</firstFooter>
      </headerFooter>
    </customSheetView>
  </customSheetViews>
  <mergeCells count="1">
    <mergeCell ref="A1:H5"/>
  </mergeCells>
  <phoneticPr fontId="30" type="noConversion"/>
  <pageMargins left="0.75" right="0.75" top="1" bottom="1" header="0" footer="0"/>
  <pageSetup scale="65" orientation="landscape" r:id="rId6"/>
  <headerFooter alignWithMargins="0">
    <oddFooter>&amp;C&amp;"arial unicode ms western,Regular"&amp;6 Liberty Seguros - Documento con información Interna</oddFooter>
    <evenFooter>&amp;C&amp;"arial unicode ms western,Regular"&amp;6 Liberty Seguros - Documento con información Interna</evenFooter>
    <firstFooter>&amp;C&amp;"arial unicode ms western,Regular"&amp;6 Liberty Seguros - Documento con información Interna</firstFooter>
  </headerFooter>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indexed="13"/>
  </sheetPr>
  <dimension ref="A1:N30"/>
  <sheetViews>
    <sheetView view="pageBreakPreview" zoomScale="97" zoomScaleNormal="97" zoomScaleSheetLayoutView="97" workbookViewId="0">
      <selection activeCell="B12" sqref="B12:E19"/>
    </sheetView>
  </sheetViews>
  <sheetFormatPr baseColWidth="10" defaultColWidth="0" defaultRowHeight="12.75" zeroHeight="1" x14ac:dyDescent="0.2"/>
  <cols>
    <col min="1" max="1" width="1.7109375" customWidth="1"/>
    <col min="2" max="2" width="38.28515625" customWidth="1"/>
    <col min="3" max="6" width="7.42578125" bestFit="1" customWidth="1"/>
    <col min="7" max="7" width="2.28515625" customWidth="1"/>
    <col min="8" max="8" width="1.42578125" customWidth="1"/>
    <col min="9" max="9" width="38.28515625" customWidth="1"/>
    <col min="10" max="13" width="7.42578125" customWidth="1"/>
    <col min="14" max="14" width="2.28515625" customWidth="1"/>
  </cols>
  <sheetData>
    <row r="1" spans="1:14" x14ac:dyDescent="0.2">
      <c r="A1" s="28"/>
      <c r="B1" s="28"/>
      <c r="C1" s="98"/>
      <c r="D1" s="98"/>
      <c r="E1" s="98"/>
      <c r="F1" s="98"/>
      <c r="G1" s="30"/>
      <c r="H1" s="28"/>
      <c r="I1" s="29"/>
      <c r="J1" s="98"/>
      <c r="K1" s="98"/>
      <c r="L1" s="98"/>
      <c r="M1" s="98"/>
      <c r="N1" s="30"/>
    </row>
    <row r="2" spans="1:14" x14ac:dyDescent="0.2">
      <c r="A2" s="31"/>
      <c r="B2" s="31"/>
      <c r="C2" s="99"/>
      <c r="D2" s="99"/>
      <c r="E2" s="99"/>
      <c r="F2" s="99"/>
      <c r="G2" s="32"/>
      <c r="H2" s="31"/>
      <c r="I2" s="23"/>
      <c r="J2" s="99"/>
      <c r="K2" s="99"/>
      <c r="L2" s="99"/>
      <c r="M2" s="99"/>
      <c r="N2" s="32"/>
    </row>
    <row r="3" spans="1:14" x14ac:dyDescent="0.2">
      <c r="A3" s="31"/>
      <c r="B3" s="31"/>
      <c r="C3" s="99"/>
      <c r="D3" s="99"/>
      <c r="E3" s="99"/>
      <c r="F3" s="99"/>
      <c r="G3" s="32"/>
      <c r="H3" s="31"/>
      <c r="I3" s="23"/>
      <c r="J3" s="99"/>
      <c r="K3" s="99"/>
      <c r="L3" s="99"/>
      <c r="M3" s="99"/>
      <c r="N3" s="32"/>
    </row>
    <row r="4" spans="1:14" x14ac:dyDescent="0.2">
      <c r="A4" s="31"/>
      <c r="B4" s="31"/>
      <c r="C4" s="99"/>
      <c r="D4" s="99"/>
      <c r="E4" s="99"/>
      <c r="F4" s="99"/>
      <c r="G4" s="32"/>
      <c r="H4" s="31"/>
      <c r="I4" s="23"/>
      <c r="J4" s="99"/>
      <c r="K4" s="99"/>
      <c r="L4" s="99"/>
      <c r="M4" s="99"/>
      <c r="N4" s="32"/>
    </row>
    <row r="5" spans="1:14" x14ac:dyDescent="0.2">
      <c r="A5" s="31"/>
      <c r="B5" s="31"/>
      <c r="C5" s="99"/>
      <c r="D5" s="99"/>
      <c r="E5" s="99"/>
      <c r="F5" s="99"/>
      <c r="G5" s="32"/>
      <c r="H5" s="31"/>
      <c r="I5" s="23"/>
      <c r="J5" s="99"/>
      <c r="K5" s="99"/>
      <c r="L5" s="99"/>
      <c r="M5" s="99"/>
      <c r="N5" s="32"/>
    </row>
    <row r="6" spans="1:14" x14ac:dyDescent="0.2">
      <c r="A6" s="31"/>
      <c r="B6" s="90"/>
      <c r="C6" s="85"/>
      <c r="D6" s="85"/>
      <c r="E6" s="85"/>
      <c r="F6" s="85"/>
      <c r="G6" s="32"/>
      <c r="H6" s="31"/>
      <c r="I6" s="85"/>
      <c r="J6" s="85"/>
      <c r="K6" s="85"/>
      <c r="L6" s="85"/>
      <c r="M6" s="85"/>
      <c r="N6" s="32"/>
    </row>
    <row r="7" spans="1:14" x14ac:dyDescent="0.2">
      <c r="A7" s="31"/>
      <c r="B7" s="90"/>
      <c r="C7" s="85"/>
      <c r="D7" s="85"/>
      <c r="E7" s="85"/>
      <c r="F7" s="85"/>
      <c r="G7" s="32"/>
      <c r="H7" s="31"/>
      <c r="I7" s="85"/>
      <c r="J7" s="85"/>
      <c r="K7" s="85"/>
      <c r="L7" s="85"/>
      <c r="M7" s="85"/>
      <c r="N7" s="32"/>
    </row>
    <row r="8" spans="1:14" x14ac:dyDescent="0.2">
      <c r="A8" s="31"/>
      <c r="B8" s="90"/>
      <c r="C8" s="85"/>
      <c r="D8" s="85"/>
      <c r="E8" s="85"/>
      <c r="F8" s="85"/>
      <c r="G8" s="32"/>
      <c r="H8" s="31"/>
      <c r="I8" s="85"/>
      <c r="J8" s="85"/>
      <c r="K8" s="85"/>
      <c r="L8" s="85"/>
      <c r="M8" s="85"/>
      <c r="N8" s="32"/>
    </row>
    <row r="9" spans="1:14" x14ac:dyDescent="0.2">
      <c r="A9" s="31"/>
      <c r="B9" s="90"/>
      <c r="C9" s="85"/>
      <c r="D9" s="85"/>
      <c r="E9" s="85"/>
      <c r="F9" s="85"/>
      <c r="G9" s="32"/>
      <c r="H9" s="31"/>
      <c r="I9" s="85"/>
      <c r="J9" s="85"/>
      <c r="K9" s="85"/>
      <c r="L9" s="85"/>
      <c r="M9" s="85"/>
      <c r="N9" s="32"/>
    </row>
    <row r="10" spans="1:14" x14ac:dyDescent="0.2">
      <c r="A10" s="31"/>
      <c r="B10" s="31"/>
      <c r="C10" s="23"/>
      <c r="D10" s="23"/>
      <c r="E10" s="23"/>
      <c r="F10" s="23"/>
      <c r="G10" s="32"/>
      <c r="H10" s="31"/>
      <c r="I10" s="23"/>
      <c r="J10" s="23"/>
      <c r="K10" s="23"/>
      <c r="L10" s="23"/>
      <c r="M10" s="23"/>
      <c r="N10" s="32"/>
    </row>
    <row r="11" spans="1:14" s="84" customFormat="1" ht="18" customHeight="1" x14ac:dyDescent="0.2">
      <c r="A11" s="86"/>
      <c r="B11" s="250" t="s">
        <v>231</v>
      </c>
      <c r="C11" s="251" t="s">
        <v>21</v>
      </c>
      <c r="D11" s="251" t="s">
        <v>22</v>
      </c>
      <c r="E11" s="251" t="s">
        <v>23</v>
      </c>
      <c r="F11" s="251" t="s">
        <v>24</v>
      </c>
      <c r="G11" s="87"/>
      <c r="H11" s="86"/>
      <c r="I11" s="252" t="s">
        <v>232</v>
      </c>
      <c r="J11" s="251" t="s">
        <v>21</v>
      </c>
      <c r="K11" s="251" t="s">
        <v>22</v>
      </c>
      <c r="L11" s="251" t="s">
        <v>23</v>
      </c>
      <c r="M11" s="251" t="s">
        <v>24</v>
      </c>
      <c r="N11" s="87"/>
    </row>
    <row r="12" spans="1:14" ht="12.75" customHeight="1" x14ac:dyDescent="0.2">
      <c r="A12" s="31"/>
      <c r="B12" s="377" t="s">
        <v>19</v>
      </c>
      <c r="C12" s="373" t="str">
        <f>RIGHT('Autoevaluacion inicial'!$E191,1)</f>
        <v/>
      </c>
      <c r="D12" s="373" t="str">
        <f>RIGHT('Autoevaluacion inicial'!$E192,1)</f>
        <v/>
      </c>
      <c r="E12" s="373" t="str">
        <f>RIGHT('Autoevaluacion inicial'!$E193,1)</f>
        <v/>
      </c>
      <c r="F12" s="373" t="str">
        <f>RIGHT('Autoevaluacion inicial'!$E194,1)</f>
        <v/>
      </c>
      <c r="G12" s="32"/>
      <c r="H12" s="31"/>
      <c r="I12" s="376" t="s">
        <v>19</v>
      </c>
      <c r="J12" s="373" t="str">
        <f>RIGHT('Diagnostico  Seguimiento'!$E191)</f>
        <v>X</v>
      </c>
      <c r="K12" s="373" t="str">
        <f>RIGHT('Diagnostico  Seguimiento'!$E192)</f>
        <v/>
      </c>
      <c r="L12" s="373" t="str">
        <f>RIGHT('Diagnostico  Seguimiento'!$E193)</f>
        <v/>
      </c>
      <c r="M12" s="373" t="str">
        <f>RIGHT('Diagnostico  Seguimiento'!$E193)</f>
        <v/>
      </c>
      <c r="N12" s="32"/>
    </row>
    <row r="13" spans="1:14" ht="12.75" customHeight="1" x14ac:dyDescent="0.2">
      <c r="A13" s="31"/>
      <c r="B13" s="377"/>
      <c r="C13" s="374"/>
      <c r="D13" s="374"/>
      <c r="E13" s="374"/>
      <c r="F13" s="374"/>
      <c r="G13" s="32"/>
      <c r="H13" s="31"/>
      <c r="I13" s="376"/>
      <c r="J13" s="374"/>
      <c r="K13" s="374"/>
      <c r="L13" s="374"/>
      <c r="M13" s="374"/>
      <c r="N13" s="32"/>
    </row>
    <row r="14" spans="1:14" ht="12.75" customHeight="1" x14ac:dyDescent="0.2">
      <c r="A14" s="31"/>
      <c r="B14" s="377"/>
      <c r="C14" s="374"/>
      <c r="D14" s="374"/>
      <c r="E14" s="374"/>
      <c r="F14" s="374"/>
      <c r="G14" s="32"/>
      <c r="H14" s="31"/>
      <c r="I14" s="376"/>
      <c r="J14" s="374"/>
      <c r="K14" s="374"/>
      <c r="L14" s="374"/>
      <c r="M14" s="374"/>
      <c r="N14" s="32"/>
    </row>
    <row r="15" spans="1:14" ht="12.75" customHeight="1" x14ac:dyDescent="0.2">
      <c r="A15" s="31"/>
      <c r="B15" s="377"/>
      <c r="C15" s="375"/>
      <c r="D15" s="375"/>
      <c r="E15" s="375"/>
      <c r="F15" s="375"/>
      <c r="G15" s="32"/>
      <c r="H15" s="31"/>
      <c r="I15" s="376"/>
      <c r="J15" s="375"/>
      <c r="K15" s="375"/>
      <c r="L15" s="375"/>
      <c r="M15" s="375"/>
      <c r="N15" s="32"/>
    </row>
    <row r="16" spans="1:14" ht="12.75" customHeight="1" x14ac:dyDescent="0.2">
      <c r="A16" s="31"/>
      <c r="B16" s="377" t="s">
        <v>20</v>
      </c>
      <c r="C16" s="373" t="str">
        <f>RIGHT('Autoevaluacion inicial'!$E195,1)</f>
        <v/>
      </c>
      <c r="D16" s="373" t="str">
        <f>RIGHT('Autoevaluacion inicial'!$E196,1)</f>
        <v/>
      </c>
      <c r="E16" s="373" t="str">
        <f>RIGHT('Autoevaluacion inicial'!$E197,1)</f>
        <v/>
      </c>
      <c r="F16" s="373" t="str">
        <f>RIGHT('Autoevaluacion inicial'!$E198,1)</f>
        <v/>
      </c>
      <c r="G16" s="32"/>
      <c r="H16" s="31"/>
      <c r="I16" s="376" t="s">
        <v>20</v>
      </c>
      <c r="J16" s="373" t="str">
        <f>RIGHT('Diagnostico  Seguimiento'!$E195,1)</f>
        <v/>
      </c>
      <c r="K16" s="373" t="str">
        <f>RIGHT('Diagnostico  Seguimiento'!$E196,1)</f>
        <v>X</v>
      </c>
      <c r="L16" s="373" t="str">
        <f>RIGHT('Diagnostico  Seguimiento'!$E197,1)</f>
        <v/>
      </c>
      <c r="M16" s="373" t="str">
        <f>RIGHT('Diagnostico  Seguimiento'!$E198,1)</f>
        <v/>
      </c>
      <c r="N16" s="32"/>
    </row>
    <row r="17" spans="1:14" ht="12.75" customHeight="1" x14ac:dyDescent="0.2">
      <c r="A17" s="31"/>
      <c r="B17" s="377"/>
      <c r="C17" s="374"/>
      <c r="D17" s="374"/>
      <c r="E17" s="374"/>
      <c r="F17" s="374"/>
      <c r="G17" s="32"/>
      <c r="H17" s="31"/>
      <c r="I17" s="376"/>
      <c r="J17" s="374"/>
      <c r="K17" s="374"/>
      <c r="L17" s="374"/>
      <c r="M17" s="374"/>
      <c r="N17" s="32"/>
    </row>
    <row r="18" spans="1:14" ht="12.75" customHeight="1" x14ac:dyDescent="0.2">
      <c r="A18" s="31"/>
      <c r="B18" s="377"/>
      <c r="C18" s="374"/>
      <c r="D18" s="374"/>
      <c r="E18" s="374"/>
      <c r="F18" s="374"/>
      <c r="G18" s="32"/>
      <c r="H18" s="31"/>
      <c r="I18" s="376"/>
      <c r="J18" s="374"/>
      <c r="K18" s="374"/>
      <c r="L18" s="374"/>
      <c r="M18" s="374"/>
      <c r="N18" s="32"/>
    </row>
    <row r="19" spans="1:14" ht="12.75" customHeight="1" x14ac:dyDescent="0.2">
      <c r="A19" s="31"/>
      <c r="B19" s="377"/>
      <c r="C19" s="375"/>
      <c r="D19" s="375"/>
      <c r="E19" s="375"/>
      <c r="F19" s="375"/>
      <c r="G19" s="32"/>
      <c r="H19" s="31"/>
      <c r="I19" s="376"/>
      <c r="J19" s="375"/>
      <c r="K19" s="375"/>
      <c r="L19" s="375"/>
      <c r="M19" s="375"/>
      <c r="N19" s="32"/>
    </row>
    <row r="20" spans="1:14" ht="12.75" customHeight="1" x14ac:dyDescent="0.2">
      <c r="A20" s="31"/>
      <c r="B20" s="377" t="s">
        <v>17</v>
      </c>
      <c r="C20" s="373" t="str">
        <f>RIGHT('Autoevaluacion inicial'!$E199,1)</f>
        <v/>
      </c>
      <c r="D20" s="373" t="str">
        <f>RIGHT('Autoevaluacion inicial'!$E200,1)</f>
        <v/>
      </c>
      <c r="E20" s="373" t="str">
        <f>RIGHT('Autoevaluacion inicial'!$E201,1)</f>
        <v/>
      </c>
      <c r="F20" s="373" t="str">
        <f>RIGHT('Autoevaluacion inicial'!$E202,1)</f>
        <v/>
      </c>
      <c r="G20" s="32"/>
      <c r="H20" s="31"/>
      <c r="I20" s="376" t="s">
        <v>17</v>
      </c>
      <c r="J20" s="373" t="str">
        <f>RIGHT('Diagnostico  Seguimiento'!$E199)</f>
        <v/>
      </c>
      <c r="K20" s="373" t="str">
        <f>RIGHT('Diagnostico  Seguimiento'!$E200)</f>
        <v/>
      </c>
      <c r="L20" s="373" t="str">
        <f>RIGHT('Diagnostico  Seguimiento'!$E201)</f>
        <v>X</v>
      </c>
      <c r="M20" s="373" t="str">
        <f>RIGHT('Diagnostico  Seguimiento'!$E202)</f>
        <v/>
      </c>
      <c r="N20" s="32"/>
    </row>
    <row r="21" spans="1:14" ht="12.75" customHeight="1" x14ac:dyDescent="0.2">
      <c r="A21" s="31"/>
      <c r="B21" s="377"/>
      <c r="C21" s="374"/>
      <c r="D21" s="374"/>
      <c r="E21" s="374"/>
      <c r="F21" s="374"/>
      <c r="G21" s="32"/>
      <c r="H21" s="31"/>
      <c r="I21" s="376"/>
      <c r="J21" s="374"/>
      <c r="K21" s="374"/>
      <c r="L21" s="374"/>
      <c r="M21" s="374"/>
      <c r="N21" s="32"/>
    </row>
    <row r="22" spans="1:14" ht="12.75" customHeight="1" x14ac:dyDescent="0.2">
      <c r="A22" s="31"/>
      <c r="B22" s="377"/>
      <c r="C22" s="374"/>
      <c r="D22" s="374"/>
      <c r="E22" s="374"/>
      <c r="F22" s="374"/>
      <c r="G22" s="32"/>
      <c r="H22" s="31"/>
      <c r="I22" s="376"/>
      <c r="J22" s="374"/>
      <c r="K22" s="374"/>
      <c r="L22" s="374"/>
      <c r="M22" s="374"/>
      <c r="N22" s="32"/>
    </row>
    <row r="23" spans="1:14" ht="12.75" customHeight="1" x14ac:dyDescent="0.2">
      <c r="A23" s="31"/>
      <c r="B23" s="377"/>
      <c r="C23" s="375"/>
      <c r="D23" s="375"/>
      <c r="E23" s="375"/>
      <c r="F23" s="375"/>
      <c r="G23" s="32"/>
      <c r="H23" s="31"/>
      <c r="I23" s="376"/>
      <c r="J23" s="375"/>
      <c r="K23" s="375"/>
      <c r="L23" s="375"/>
      <c r="M23" s="375"/>
      <c r="N23" s="32"/>
    </row>
    <row r="24" spans="1:14" ht="12.75" customHeight="1" x14ac:dyDescent="0.2">
      <c r="A24" s="31"/>
      <c r="B24" s="377" t="s">
        <v>18</v>
      </c>
      <c r="C24" s="373" t="str">
        <f>RIGHT('Autoevaluacion inicial'!$E203,1)</f>
        <v/>
      </c>
      <c r="D24" s="373" t="str">
        <f>RIGHT('Autoevaluacion inicial'!$E204,1)</f>
        <v/>
      </c>
      <c r="E24" s="373" t="str">
        <f>RIGHT('Autoevaluacion inicial'!$E205,1)</f>
        <v/>
      </c>
      <c r="F24" s="373" t="str">
        <f>RIGHT('Autoevaluacion inicial'!$E206,1)</f>
        <v/>
      </c>
      <c r="G24" s="32"/>
      <c r="H24" s="31"/>
      <c r="I24" s="376" t="s">
        <v>18</v>
      </c>
      <c r="J24" s="373" t="str">
        <f>RIGHT('Diagnostico  Seguimiento'!$E203)</f>
        <v/>
      </c>
      <c r="K24" s="373" t="str">
        <f>RIGHT('Diagnostico  Seguimiento'!$E204)</f>
        <v/>
      </c>
      <c r="L24" s="373" t="str">
        <f>RIGHT('Diagnostico  Seguimiento'!$E205)</f>
        <v/>
      </c>
      <c r="M24" s="373" t="str">
        <f>RIGHT('Diagnostico  Seguimiento'!$E206)</f>
        <v>X</v>
      </c>
      <c r="N24" s="32"/>
    </row>
    <row r="25" spans="1:14" ht="12.75" customHeight="1" x14ac:dyDescent="0.2">
      <c r="A25" s="31"/>
      <c r="B25" s="377"/>
      <c r="C25" s="374"/>
      <c r="D25" s="374"/>
      <c r="E25" s="374"/>
      <c r="F25" s="374"/>
      <c r="G25" s="32"/>
      <c r="H25" s="31"/>
      <c r="I25" s="376"/>
      <c r="J25" s="374"/>
      <c r="K25" s="374"/>
      <c r="L25" s="374"/>
      <c r="M25" s="374"/>
      <c r="N25" s="32"/>
    </row>
    <row r="26" spans="1:14" ht="12.75" customHeight="1" x14ac:dyDescent="0.2">
      <c r="A26" s="31"/>
      <c r="B26" s="377"/>
      <c r="C26" s="374"/>
      <c r="D26" s="374"/>
      <c r="E26" s="374"/>
      <c r="F26" s="374"/>
      <c r="G26" s="32"/>
      <c r="H26" s="31"/>
      <c r="I26" s="376"/>
      <c r="J26" s="374"/>
      <c r="K26" s="374"/>
      <c r="L26" s="374"/>
      <c r="M26" s="374"/>
      <c r="N26" s="32"/>
    </row>
    <row r="27" spans="1:14" ht="12.75" customHeight="1" x14ac:dyDescent="0.2">
      <c r="A27" s="31"/>
      <c r="B27" s="377"/>
      <c r="C27" s="375"/>
      <c r="D27" s="375"/>
      <c r="E27" s="375"/>
      <c r="F27" s="375"/>
      <c r="G27" s="32"/>
      <c r="H27" s="31"/>
      <c r="I27" s="376"/>
      <c r="J27" s="375"/>
      <c r="K27" s="375"/>
      <c r="L27" s="375"/>
      <c r="M27" s="375"/>
      <c r="N27" s="32"/>
    </row>
    <row r="28" spans="1:14" ht="13.5" thickBot="1" x14ac:dyDescent="0.25">
      <c r="A28" s="33"/>
      <c r="B28" s="33"/>
      <c r="C28" s="88"/>
      <c r="D28" s="88"/>
      <c r="E28" s="88"/>
      <c r="F28" s="88"/>
      <c r="G28" s="89"/>
      <c r="H28" s="33"/>
      <c r="I28" s="88"/>
      <c r="J28" s="88"/>
      <c r="K28" s="88"/>
      <c r="L28" s="88"/>
      <c r="M28" s="88"/>
      <c r="N28" s="89"/>
    </row>
    <row r="29" spans="1:14" hidden="1" x14ac:dyDescent="0.2"/>
    <row r="30" spans="1:14" hidden="1" x14ac:dyDescent="0.2"/>
  </sheetData>
  <sheetProtection algorithmName="SHA-512" hashValue="z8rMUtIUEajDe8IuYzT1gZ8IQBa8XQ/anQYWYnA0JMNSlB+rfEOiUTwJtNngJ1YzTEZpNhKAMRxqfkFv+IFBYw==" saltValue="VLmAGFaaGmxagOQmR3u//w==" spinCount="100000" sheet="1" objects="1" scenarios="1"/>
  <customSheetViews>
    <customSheetView guid="{532EFCD5-293A-4049-9C11-F66DA18BC3ED}" scale="97" showPageBreaks="1" printArea="1" hiddenRows="1" hiddenColumns="1" view="pageBreakPreview">
      <selection activeCell="J16" sqref="J16:J19"/>
      <pageMargins left="0.78740157480314965" right="0.78740157480314965" top="0.98425196850393704" bottom="0.98425196850393704" header="0" footer="0"/>
      <printOptions horizontalCentered="1" verticalCentered="1"/>
      <pageSetup scale="85" orientation="landscape" r:id="rId1"/>
      <headerFooter alignWithMargins="0">
        <oddFooter>&amp;C&amp;"arial unicode ms western,Regular"&amp;6 Liberty Seguros - Documento con información Interna</oddFooter>
        <evenFooter>&amp;C&amp;"arial unicode ms western,Regular"&amp;6 Liberty Seguros - Documento con información Interna</evenFooter>
        <firstFooter>&amp;C&amp;"arial unicode ms western,Regular"&amp;6 Liberty Seguros - Documento con información Interna</firstFooter>
      </headerFooter>
    </customSheetView>
    <customSheetView guid="{56A3D1AB-4070-4692-8F2B-26F041F78799}" scale="97" showPageBreaks="1" printArea="1" hiddenRows="1" hiddenColumns="1" view="pageBreakPreview">
      <selection activeCell="J16" sqref="J16:J19"/>
      <pageMargins left="0.78740157480314965" right="0.78740157480314965" top="0.98425196850393704" bottom="0.98425196850393704" header="0" footer="0"/>
      <printOptions horizontalCentered="1" verticalCentered="1"/>
      <pageSetup scale="85" orientation="landscape" r:id="rId2"/>
      <headerFooter alignWithMargins="0"/>
    </customSheetView>
    <customSheetView guid="{E8F22AB5-694F-45B5-A77B-AC9668125B5D}" scale="97" showPageBreaks="1" printArea="1" hiddenRows="1" hiddenColumns="1" view="pageBreakPreview">
      <selection activeCell="J16" sqref="J16:J19"/>
      <pageMargins left="0.78740157480314965" right="0.78740157480314965" top="0.98425196850393704" bottom="0.98425196850393704" header="0" footer="0"/>
      <printOptions horizontalCentered="1" verticalCentered="1"/>
      <pageSetup scale="85" orientation="landscape" r:id="rId3"/>
      <headerFooter alignWithMargins="0"/>
    </customSheetView>
    <customSheetView guid="{3CF953E4-CA1D-4694-BFD2-85CD4A7086F1}" scale="97" showPageBreaks="1" printArea="1" hiddenRows="1" hiddenColumns="1" view="pageBreakPreview">
      <selection activeCell="J16" sqref="J16:J19"/>
      <pageMargins left="0.78740157480314965" right="0.78740157480314965" top="0.98425196850393704" bottom="0.98425196850393704" header="0" footer="0"/>
      <printOptions horizontalCentered="1" verticalCentered="1"/>
      <pageSetup scale="85" orientation="landscape" r:id="rId4"/>
      <headerFooter alignWithMargins="0"/>
    </customSheetView>
    <customSheetView guid="{C2DFBB04-1C2A-4070-931A-018329930ECB}" scale="97" showPageBreaks="1" printArea="1" hiddenRows="1" hiddenColumns="1" view="pageBreakPreview">
      <selection activeCell="B42" sqref="B42"/>
      <pageMargins left="0.78740157480314965" right="0.78740157480314965" top="0.98425196850393704" bottom="0.98425196850393704" header="0" footer="0"/>
      <printOptions horizontalCentered="1" verticalCentered="1"/>
      <pageSetup scale="85" orientation="landscape" r:id="rId5"/>
      <headerFooter alignWithMargins="0">
        <oddFooter>&amp;C&amp;"arial unicode ms western,Regular"&amp;6 Liberty Seguros - Documento con información Interna</oddFooter>
        <evenFooter>&amp;C&amp;"arial unicode ms western,Regular"&amp;6 Liberty Seguros - Documento con información Interna</evenFooter>
        <firstFooter>&amp;C&amp;"arial unicode ms western,Regular"&amp;6 Liberty Seguros - Documento con información Interna</firstFooter>
      </headerFooter>
    </customSheetView>
  </customSheetViews>
  <mergeCells count="40">
    <mergeCell ref="M20:M23"/>
    <mergeCell ref="I24:I27"/>
    <mergeCell ref="J24:J27"/>
    <mergeCell ref="K24:K27"/>
    <mergeCell ref="L24:L27"/>
    <mergeCell ref="M24:M27"/>
    <mergeCell ref="I20:I23"/>
    <mergeCell ref="J20:J23"/>
    <mergeCell ref="K20:K23"/>
    <mergeCell ref="L20:L23"/>
    <mergeCell ref="B24:B27"/>
    <mergeCell ref="E12:E15"/>
    <mergeCell ref="B20:B23"/>
    <mergeCell ref="E24:E27"/>
    <mergeCell ref="D12:D15"/>
    <mergeCell ref="C20:C23"/>
    <mergeCell ref="B12:B15"/>
    <mergeCell ref="B16:B19"/>
    <mergeCell ref="M12:M15"/>
    <mergeCell ref="I16:I19"/>
    <mergeCell ref="J16:J19"/>
    <mergeCell ref="K16:K19"/>
    <mergeCell ref="L16:L19"/>
    <mergeCell ref="M16:M19"/>
    <mergeCell ref="I12:I15"/>
    <mergeCell ref="J12:J15"/>
    <mergeCell ref="K12:K15"/>
    <mergeCell ref="L12:L15"/>
    <mergeCell ref="F12:F15"/>
    <mergeCell ref="C16:C19"/>
    <mergeCell ref="D16:D19"/>
    <mergeCell ref="C24:C27"/>
    <mergeCell ref="D24:D27"/>
    <mergeCell ref="C12:C15"/>
    <mergeCell ref="D20:D23"/>
    <mergeCell ref="E20:E23"/>
    <mergeCell ref="F24:F27"/>
    <mergeCell ref="E16:E19"/>
    <mergeCell ref="F16:F19"/>
    <mergeCell ref="F20:F23"/>
  </mergeCells>
  <phoneticPr fontId="0" type="noConversion"/>
  <printOptions horizontalCentered="1" verticalCentered="1"/>
  <pageMargins left="0.78740157480314965" right="0.78740157480314965" top="0.98425196850393704" bottom="0.98425196850393704" header="0" footer="0"/>
  <pageSetup scale="85" orientation="landscape" r:id="rId6"/>
  <headerFooter alignWithMargins="0">
    <oddFooter>&amp;C&amp;"arial unicode ms western,Regular"&amp;6 Liberty Seguros - Documento con información Interna</oddFooter>
    <evenFooter>&amp;C&amp;"arial unicode ms western,Regular"&amp;6 Liberty Seguros - Documento con información Interna</evenFooter>
    <firstFooter>&amp;C&amp;"arial unicode ms western,Regular"&amp;6 Liberty Seguros - Documento con información Interna</firstFooter>
  </headerFooter>
  <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94CBB7256FF10488C5DFACAAAB57BCC" ma:contentTypeVersion="0" ma:contentTypeDescription="Crear nuevo documento." ma:contentTypeScope="" ma:versionID="f184586836f7c1a1f81acdcf821bfbc6">
  <xsd:schema xmlns:xsd="http://www.w3.org/2001/XMLSchema" xmlns:p="http://schemas.microsoft.com/office/2006/metadata/properties" targetNamespace="http://schemas.microsoft.com/office/2006/metadata/properties" ma:root="true" ma:fieldsID="b004d877ca112f136821ba8115f6472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ma:readOnly="true"/>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CD8C10FC-9C04-449B-8AC3-484CD8181EA8}">
  <ds:schemaRefs>
    <ds:schemaRef ds:uri="http://purl.org/dc/elements/1.1/"/>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http://schemas.openxmlformats.org/package/2006/metadata/core-properties"/>
  </ds:schemaRefs>
</ds:datastoreItem>
</file>

<file path=customXml/itemProps2.xml><?xml version="1.0" encoding="utf-8"?>
<ds:datastoreItem xmlns:ds="http://schemas.openxmlformats.org/officeDocument/2006/customXml" ds:itemID="{E0221E16-C1A1-4311-B7B4-2758BD1EBEF7}">
  <ds:schemaRefs>
    <ds:schemaRef ds:uri="http://schemas.microsoft.com/sharepoint/v3/contenttype/forms"/>
  </ds:schemaRefs>
</ds:datastoreItem>
</file>

<file path=customXml/itemProps3.xml><?xml version="1.0" encoding="utf-8"?>
<ds:datastoreItem xmlns:ds="http://schemas.openxmlformats.org/officeDocument/2006/customXml" ds:itemID="{F6158BEA-D8B4-46DE-A02F-26C97463E5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Autoevaluacion inicial</vt:lpstr>
      <vt:lpstr>Calificacion  Inicial</vt:lpstr>
      <vt:lpstr>Diagnostico  Seguimiento</vt:lpstr>
      <vt:lpstr>Calificacion Seguimiento</vt:lpstr>
      <vt:lpstr>Graficos</vt:lpstr>
      <vt:lpstr>Desarrollo</vt:lpstr>
      <vt:lpstr>'Autoevaluacion inicial'!Área_de_impresión</vt:lpstr>
      <vt:lpstr>'Calificacion  Inicial'!Área_de_impresión</vt:lpstr>
      <vt:lpstr>'Calificacion Seguimiento'!Área_de_impresión</vt:lpstr>
      <vt:lpstr>Desarrollo!Área_de_impresión</vt:lpstr>
      <vt:lpstr>'Diagnostico  Seguimiento'!Área_de_impresión</vt:lpstr>
      <vt:lpstr>Graficos!Área_de_impresión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Sanchez Vivero, Tatiana Andrea (Colombia)</dc:creator>
  <cp:keywords>Liberty Seguros Informacion Interna</cp:keywords>
  <cp:lastModifiedBy>PC</cp:lastModifiedBy>
  <dcterms:created xsi:type="dcterms:W3CDTF">2014-05-05T17:13:45Z</dcterms:created>
  <dcterms:modified xsi:type="dcterms:W3CDTF">2016-07-17T15:45:20Z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0x010100494CBB7256FF10488C5DFACAAAB57BCC</vt:lpwstr>
  </property>
  <property fmtid="{D5CDD505-2E9C-101B-9397-08002B2CF9AE}" pid="3" name="TitusGUID">
    <vt:lpwstr>2d5c07e7-ab1b-4b1a-a14e-613dd78483bb</vt:lpwstr>
  </property>
  <property fmtid="{D5CDD505-2E9C-101B-9397-08002B2CF9AE}" pid="4" name="LIBERTYCOLOMBIA">
    <vt:lpwstr>Liberty Seguros Informacion Interna</vt:lpwstr>
  </property>
  <property fmtid="{D5CDD505-2E9C-101B-9397-08002B2CF9AE}" pid="5" name="LIBERTY">
    <vt:lpwstr>interna</vt:lpwstr>
  </property>
</Properties>
</file>